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a.graaf\Montessori Scholengemeenschap Amsterdam\Facilitair - Documenten\Inkoop aanbestedingsprojecten\EA schoonmaak 2023\Aanbestedingstukken\Bijlage ruimtestaten\"/>
    </mc:Choice>
  </mc:AlternateContent>
  <xr:revisionPtr revIDLastSave="0" documentId="13_ncr:1_{EFF8C9E8-EC5D-4BA3-997B-8B5F648281CE}" xr6:coauthVersionLast="47" xr6:coauthVersionMax="47" xr10:uidLastSave="{00000000-0000-0000-0000-000000000000}"/>
  <bookViews>
    <workbookView xWindow="19080" yWindow="-120" windowWidth="19440" windowHeight="15000" xr2:uid="{00000000-000D-0000-FFFF-FFFF00000000}"/>
  </bookViews>
  <sheets>
    <sheet name="BG" sheetId="1" r:id="rId1"/>
    <sheet name="etage 1" sheetId="2" r:id="rId2"/>
    <sheet name="etage 2" sheetId="4" r:id="rId3"/>
    <sheet name="etage 3" sheetId="5" r:id="rId4"/>
    <sheet name="totaal per ruimte soort" sheetId="3" r:id="rId5"/>
  </sheets>
  <definedNames>
    <definedName name="_xlnm._FilterDatabase" localSheetId="0" hidden="1">BG!$A$1:$G$39</definedName>
    <definedName name="_xlnm._FilterDatabase" localSheetId="1" hidden="1">'etage 1'!$A$1:$G$40</definedName>
    <definedName name="_xlnm._FilterDatabase" localSheetId="2" hidden="1">'etage 2'!$A$1:$G$35</definedName>
    <definedName name="_xlnm._FilterDatabase" localSheetId="3" hidden="1">'etage 3'!$A$1:$G$26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3" l="1"/>
  <c r="H7" i="3"/>
  <c r="F18" i="3"/>
  <c r="F7" i="3"/>
  <c r="E18" i="3"/>
  <c r="E7" i="3"/>
  <c r="C18" i="3"/>
  <c r="J18" i="3" s="1"/>
  <c r="C7" i="3"/>
  <c r="J7" i="3" s="1"/>
  <c r="H17" i="3"/>
  <c r="H6" i="3"/>
  <c r="F17" i="3"/>
  <c r="F6" i="3"/>
  <c r="E17" i="3"/>
  <c r="E6" i="3"/>
  <c r="D17" i="3"/>
  <c r="D6" i="3"/>
  <c r="C17" i="3"/>
  <c r="C6" i="3"/>
  <c r="H16" i="3"/>
  <c r="H5" i="3"/>
  <c r="G5" i="3"/>
  <c r="F16" i="3"/>
  <c r="F5" i="3"/>
  <c r="E16" i="3"/>
  <c r="E5" i="3"/>
  <c r="C16" i="3"/>
  <c r="H15" i="3"/>
  <c r="H4" i="3"/>
  <c r="G15" i="3"/>
  <c r="G4" i="3"/>
  <c r="F15" i="3"/>
  <c r="F4" i="3"/>
  <c r="E15" i="3"/>
  <c r="E4" i="3"/>
  <c r="D15" i="3"/>
  <c r="D4" i="3"/>
  <c r="C15" i="3"/>
  <c r="C4" i="3"/>
  <c r="E14" i="4"/>
  <c r="E14" i="1"/>
  <c r="J17" i="3" l="1"/>
  <c r="J6" i="3"/>
  <c r="J16" i="3"/>
  <c r="J15" i="3"/>
  <c r="J4" i="3"/>
  <c r="E7" i="2"/>
  <c r="E14" i="2"/>
  <c r="C5" i="3" s="1"/>
  <c r="J5" i="3" s="1"/>
  <c r="G20" i="3"/>
  <c r="H9" i="3"/>
  <c r="F16" i="5"/>
  <c r="E16" i="5"/>
  <c r="G9" i="3"/>
  <c r="F25" i="4"/>
  <c r="E25" i="4"/>
  <c r="F21" i="2"/>
  <c r="F39" i="1"/>
  <c r="E39" i="1"/>
  <c r="K21" i="3" l="1"/>
  <c r="E21" i="2"/>
  <c r="K10" i="3" s="1"/>
  <c r="E9" i="3"/>
  <c r="D20" i="3"/>
  <c r="C20" i="3"/>
  <c r="F9" i="3"/>
  <c r="D9" i="3"/>
  <c r="F20" i="3"/>
  <c r="C9" i="3"/>
  <c r="H20" i="3"/>
  <c r="E20" i="3"/>
  <c r="J20" i="3" l="1"/>
  <c r="J9" i="3"/>
  <c r="J11" i="3" s="1"/>
  <c r="J23" i="3" l="1"/>
</calcChain>
</file>

<file path=xl/sharedStrings.xml><?xml version="1.0" encoding="utf-8"?>
<sst xmlns="http://schemas.openxmlformats.org/spreadsheetml/2006/main" count="490" uniqueCount="170">
  <si>
    <t>Ruimte nummer</t>
  </si>
  <si>
    <t>naam ruimte</t>
  </si>
  <si>
    <t>Soort ruimte</t>
  </si>
  <si>
    <r>
      <t>Opp BVO in m</t>
    </r>
    <r>
      <rPr>
        <b/>
        <sz val="14"/>
        <color theme="1"/>
        <rFont val="Calibri"/>
        <family val="2"/>
      </rPr>
      <t>² WEL in werkprog.</t>
    </r>
  </si>
  <si>
    <r>
      <t>Opp BVO in m</t>
    </r>
    <r>
      <rPr>
        <b/>
        <sz val="14"/>
        <color theme="1"/>
        <rFont val="Calibri"/>
        <family val="2"/>
      </rPr>
      <t>² NIET in werkprog.</t>
    </r>
  </si>
  <si>
    <t>Vloersoort</t>
  </si>
  <si>
    <t>etage BG</t>
  </si>
  <si>
    <t>0.01</t>
  </si>
  <si>
    <t>verkeersruimte</t>
  </si>
  <si>
    <t>0.02</t>
  </si>
  <si>
    <t>0.03</t>
  </si>
  <si>
    <t>0.04</t>
  </si>
  <si>
    <t>lesruimte</t>
  </si>
  <si>
    <t>0.05</t>
  </si>
  <si>
    <t>0.06</t>
  </si>
  <si>
    <t>technische ruimte</t>
  </si>
  <si>
    <t>sanitaire ruimte</t>
  </si>
  <si>
    <t>kantoorruimte</t>
  </si>
  <si>
    <t>sportruimte</t>
  </si>
  <si>
    <t>1e etage</t>
  </si>
  <si>
    <t>1.01</t>
  </si>
  <si>
    <t>1.02</t>
  </si>
  <si>
    <t>1.03</t>
  </si>
  <si>
    <t>1.06</t>
  </si>
  <si>
    <t>1.07</t>
  </si>
  <si>
    <t>1.08</t>
  </si>
  <si>
    <t>Douche</t>
  </si>
  <si>
    <t>,</t>
  </si>
  <si>
    <t>2e etage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</si>
  <si>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</si>
  <si>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</si>
  <si>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</si>
  <si>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</si>
  <si>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</si>
  <si>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</si>
  <si>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</si>
  <si>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</si>
  <si>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</si>
  <si>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WEL in werkprogramma</t>
  </si>
  <si>
    <t>Ruimtesoort</t>
  </si>
  <si>
    <t>Lesruimte</t>
  </si>
  <si>
    <t>BG</t>
  </si>
  <si>
    <t>1e</t>
  </si>
  <si>
    <t>2e</t>
  </si>
  <si>
    <t>totaal</t>
  </si>
  <si>
    <t>Niet in werkprogramma</t>
  </si>
  <si>
    <t>Entree</t>
  </si>
  <si>
    <t>Trap</t>
  </si>
  <si>
    <t>Berging</t>
  </si>
  <si>
    <t>Concierge</t>
  </si>
  <si>
    <t>Kleedruimte</t>
  </si>
  <si>
    <t>Grote gymzaal</t>
  </si>
  <si>
    <t>kleedruimte</t>
  </si>
  <si>
    <t>Buiten berging</t>
  </si>
  <si>
    <t>Kleine Gymzaal</t>
  </si>
  <si>
    <t>Toestel berging</t>
  </si>
  <si>
    <t>opslag</t>
  </si>
  <si>
    <t>AVI kast</t>
  </si>
  <si>
    <t>Lokaal</t>
  </si>
  <si>
    <t>Toilet</t>
  </si>
  <si>
    <t>Leslokaal</t>
  </si>
  <si>
    <t>Werkkast</t>
  </si>
  <si>
    <t>Kluis</t>
  </si>
  <si>
    <t>Kast</t>
  </si>
  <si>
    <t>Kantoor</t>
  </si>
  <si>
    <t>technische ruimte/opslag</t>
  </si>
  <si>
    <t>check</t>
  </si>
  <si>
    <t>Hoofdingang</t>
  </si>
  <si>
    <t>Directie</t>
  </si>
  <si>
    <t>Peuterspeellokaal</t>
  </si>
  <si>
    <t>3e</t>
  </si>
  <si>
    <t>3e etage</t>
  </si>
  <si>
    <t>3.01</t>
  </si>
  <si>
    <t>3.02</t>
  </si>
  <si>
    <t>3.03</t>
  </si>
  <si>
    <t>CV ruimte</t>
  </si>
  <si>
    <t>Bibliotheek</t>
  </si>
  <si>
    <t>Handenarbeidlokaal</t>
  </si>
  <si>
    <t>inloopmat</t>
  </si>
  <si>
    <t>linoleum</t>
  </si>
  <si>
    <t>steen</t>
  </si>
  <si>
    <t>gietvloer</t>
  </si>
  <si>
    <t>Entree binnenplaats</t>
  </si>
  <si>
    <t>Kinderopvang</t>
  </si>
  <si>
    <t>Toilet sportruimte</t>
  </si>
  <si>
    <t>1.06b</t>
  </si>
  <si>
    <t>pantry</t>
  </si>
  <si>
    <t>kantoor ruimte</t>
  </si>
  <si>
    <t>personeelskamer</t>
  </si>
  <si>
    <t>sportvloer</t>
  </si>
  <si>
    <t>SCHOONMAAKKAST</t>
  </si>
  <si>
    <t>etage</t>
  </si>
  <si>
    <t>ENT 2</t>
  </si>
  <si>
    <t>ENT</t>
  </si>
  <si>
    <t>Hal</t>
  </si>
  <si>
    <t>Gang B.G.</t>
  </si>
  <si>
    <t>V.002</t>
  </si>
  <si>
    <t>Tr.001</t>
  </si>
  <si>
    <t>B.001</t>
  </si>
  <si>
    <t>B.002</t>
  </si>
  <si>
    <t>B.003</t>
  </si>
  <si>
    <t>B.004</t>
  </si>
  <si>
    <t>TO.001</t>
  </si>
  <si>
    <t>0.02B</t>
  </si>
  <si>
    <t>V.001</t>
  </si>
  <si>
    <t>V.003</t>
  </si>
  <si>
    <t>Tr.002</t>
  </si>
  <si>
    <t>0.03A</t>
  </si>
  <si>
    <t>0.03B</t>
  </si>
  <si>
    <t>V.004</t>
  </si>
  <si>
    <r>
      <t xml:space="preserve">Gangetje </t>
    </r>
    <r>
      <rPr>
        <sz val="14"/>
        <color theme="1"/>
        <rFont val="Calibri"/>
        <family val="2"/>
      </rPr>
      <t xml:space="preserve">→ </t>
    </r>
    <r>
      <rPr>
        <sz val="14"/>
        <color theme="1"/>
        <rFont val="Calibri"/>
        <family val="2"/>
        <scheme val="minor"/>
      </rPr>
      <t>Gymzaal</t>
    </r>
  </si>
  <si>
    <t>0.03C</t>
  </si>
  <si>
    <t>0.03D</t>
  </si>
  <si>
    <t>HAL</t>
  </si>
  <si>
    <t>B.005</t>
  </si>
  <si>
    <t>kantoor</t>
  </si>
  <si>
    <t>B.006</t>
  </si>
  <si>
    <t>tegels</t>
  </si>
  <si>
    <t>B.007</t>
  </si>
  <si>
    <t>B.008</t>
  </si>
  <si>
    <t>TO.004</t>
  </si>
  <si>
    <t>B.009</t>
  </si>
  <si>
    <t>B.010</t>
  </si>
  <si>
    <t>B.011</t>
  </si>
  <si>
    <t>SK</t>
  </si>
  <si>
    <t>TO.003</t>
  </si>
  <si>
    <t>TO.002</t>
  </si>
  <si>
    <r>
      <t xml:space="preserve">Gang </t>
    </r>
    <r>
      <rPr>
        <sz val="14"/>
        <color theme="1"/>
        <rFont val="Calibri"/>
        <family val="2"/>
      </rPr>
      <t>→ binnenplaats</t>
    </r>
  </si>
  <si>
    <t>Hoofdtrap</t>
  </si>
  <si>
    <t xml:space="preserve">etage </t>
  </si>
  <si>
    <t>Tr.101</t>
  </si>
  <si>
    <t>V.101</t>
  </si>
  <si>
    <t>Centrale gang</t>
  </si>
  <si>
    <t>TO.102</t>
  </si>
  <si>
    <t>TO.101</t>
  </si>
  <si>
    <t>B.101</t>
  </si>
  <si>
    <t>B.102</t>
  </si>
  <si>
    <t>TO.103</t>
  </si>
  <si>
    <t>TO.104</t>
  </si>
  <si>
    <t>TO.105</t>
  </si>
  <si>
    <t>MER</t>
  </si>
  <si>
    <t>Tr.102</t>
  </si>
  <si>
    <t>Tr.201</t>
  </si>
  <si>
    <t>V.201</t>
  </si>
  <si>
    <t>V.202</t>
  </si>
  <si>
    <t>Centrale Gang West</t>
  </si>
  <si>
    <t>Hal west</t>
  </si>
  <si>
    <t>Centrale gang Noord</t>
  </si>
  <si>
    <t>V.203</t>
  </si>
  <si>
    <t>B.201</t>
  </si>
  <si>
    <t>B.202</t>
  </si>
  <si>
    <t>TO.201</t>
  </si>
  <si>
    <t>TO.202</t>
  </si>
  <si>
    <t>V.204</t>
  </si>
  <si>
    <t>B.203</t>
  </si>
  <si>
    <t>Tr.202</t>
  </si>
  <si>
    <t>Centrale Gang Oost</t>
  </si>
  <si>
    <t>TO.203</t>
  </si>
  <si>
    <t>TO.204</t>
  </si>
  <si>
    <t>Tr.301</t>
  </si>
  <si>
    <t>Centrale gang west</t>
  </si>
  <si>
    <t>V.302</t>
  </si>
  <si>
    <t>V.301</t>
  </si>
  <si>
    <t>TO.301</t>
  </si>
  <si>
    <t>TO.302</t>
  </si>
  <si>
    <t>B.301</t>
  </si>
  <si>
    <t>B.302</t>
  </si>
  <si>
    <t>B.303</t>
  </si>
  <si>
    <t>B.304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</si>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</sst>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5" formatCode="_ * #,##0_ ;_ * \-#,##0_ ;_ * &quot;-&quot;??_ ;_ @_ 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5" xfId="0" applyFont="1" applyBorder="1"/>
    <xf numFmtId="0" fontId="3" fillId="0" borderId="6" xfId="0" applyFont="1" applyBorder="1"/>
    <xf numFmtId="0" fontId="3" fillId="0" borderId="5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6" xfId="0" applyBorder="1"/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1" fillId="0" borderId="5" xfId="0" applyFont="1" applyBorder="1"/>
    <xf numFmtId="0" fontId="6" fillId="0" borderId="0" xfId="0" applyFont="1"/>
    <xf numFmtId="0" fontId="7" fillId="0" borderId="7" xfId="0" applyFont="1" applyBorder="1"/>
    <xf numFmtId="0" fontId="5" fillId="0" borderId="13" xfId="0" applyFont="1" applyBorder="1" applyAlignment="1">
      <alignment horizontal="center"/>
    </xf>
    <xf numFmtId="0" fontId="0" fillId="0" borderId="10" xfId="0" applyBorder="1"/>
    <xf numFmtId="1" fontId="0" fillId="0" borderId="1" xfId="0" applyNumberFormat="1" applyBorder="1"/>
    <xf numFmtId="1" fontId="0" fillId="0" borderId="10" xfId="0" applyNumberFormat="1" applyBorder="1"/>
    <xf numFmtId="1" fontId="0" fillId="0" borderId="6" xfId="0" applyNumberFormat="1" applyBorder="1"/>
    <xf numFmtId="0" fontId="4" fillId="0" borderId="0" xfId="0" applyFont="1"/>
    <xf numFmtId="0" fontId="8" fillId="0" borderId="0" xfId="0" applyFont="1"/>
    <xf numFmtId="43" fontId="3" fillId="0" borderId="0" xfId="1" applyFont="1"/>
    <xf numFmtId="43" fontId="6" fillId="0" borderId="8" xfId="1" applyFont="1" applyBorder="1"/>
    <xf numFmtId="43" fontId="6" fillId="0" borderId="0" xfId="1" applyFont="1"/>
    <xf numFmtId="43" fontId="6" fillId="0" borderId="9" xfId="1" applyFont="1" applyBorder="1"/>
    <xf numFmtId="43" fontId="0" fillId="0" borderId="0" xfId="0" applyNumberFormat="1"/>
    <xf numFmtId="0" fontId="5" fillId="0" borderId="0" xfId="0" applyFont="1" applyAlignment="1">
      <alignment horizontal="center"/>
    </xf>
    <xf numFmtId="0" fontId="11" fillId="0" borderId="0" xfId="0" applyFont="1"/>
    <xf numFmtId="43" fontId="11" fillId="0" borderId="0" xfId="0" applyNumberFormat="1" applyFont="1"/>
    <xf numFmtId="0" fontId="3" fillId="0" borderId="7" xfId="0" applyFont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1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5" fontId="3" fillId="0" borderId="1" xfId="1" applyNumberFormat="1" applyFont="1" applyBorder="1"/>
    <xf numFmtId="165" fontId="3" fillId="0" borderId="10" xfId="1" applyNumberFormat="1" applyFont="1" applyBorder="1"/>
    <xf numFmtId="165" fontId="3" fillId="0" borderId="0" xfId="1" applyNumberFormat="1" applyFont="1" applyBorder="1"/>
    <xf numFmtId="165" fontId="3" fillId="0" borderId="1" xfId="1" applyNumberFormat="1" applyFont="1" applyBorder="1" applyAlignment="1">
      <alignment wrapText="1"/>
    </xf>
    <xf numFmtId="165" fontId="3" fillId="0" borderId="10" xfId="1" applyNumberFormat="1" applyFont="1" applyBorder="1" applyAlignment="1">
      <alignment wrapText="1"/>
    </xf>
    <xf numFmtId="165" fontId="3" fillId="0" borderId="0" xfId="1" applyNumberFormat="1" applyFont="1"/>
    <xf numFmtId="165" fontId="1" fillId="0" borderId="0" xfId="1" applyNumberFormat="1" applyFont="1"/>
    <xf numFmtId="165" fontId="3" fillId="2" borderId="1" xfId="1" applyNumberFormat="1" applyFont="1" applyFill="1" applyBorder="1"/>
    <xf numFmtId="0" fontId="3" fillId="3" borderId="1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43" fontId="1" fillId="0" borderId="0" xfId="1" applyFont="1"/>
    <xf numFmtId="165" fontId="0" fillId="0" borderId="0" xfId="1" applyNumberFormat="1" applyFont="1"/>
    <xf numFmtId="165" fontId="3" fillId="0" borderId="8" xfId="1" applyNumberFormat="1" applyFont="1" applyBorder="1" applyAlignment="1">
      <alignment wrapText="1"/>
    </xf>
    <xf numFmtId="165" fontId="3" fillId="0" borderId="14" xfId="1" applyNumberFormat="1" applyFont="1" applyBorder="1" applyAlignment="1">
      <alignment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85725</xdr:colOff>
      <xdr:row>31</xdr:row>
      <xdr:rowOff>57149</xdr:rowOff>
    </xdr:from>
    <xdr:to>
      <xdr:col>6</xdr:col>
      <xdr:colOff>371476</xdr:colOff>
      <xdr:row>36</xdr:row>
      <xdr:rowOff>76199</xdr:rowOff>
    </xdr:to>
    <xdr:sp macro="" textlink="">
      <xdr:nvSpPr>
        <xdr:cNvPr id="2" name="Rechteraccolade 1">
          <a:extLst>
            <a:ext uri="{FF2B5EF4-FFF2-40B4-BE49-F238E27FC236}">
              <a16:creationId xmlns:a16="http://schemas.microsoft.com/office/drawing/2014/main" id="{8B4DDCE3-5737-1A20-5A6E-144D12C60CB7}"/>
            </a:ext>
          </a:extLst>
        </xdr:cNvPr>
        <xdr:cNvSpPr/>
      </xdr:nvSpPr>
      <xdr:spPr>
        <a:xfrm>
          <a:off x="9039225" y="7915274"/>
          <a:ext cx="285751" cy="12096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nl-NL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9"/>
  <sheetViews>
    <sheetView showGridLines="0" tabSelected="1" workbookViewId="0">
      <pane ySplit="1" topLeftCell="A2" activePane="bottomLeft" state="frozen"/>
      <selection pane="bottomLeft" activeCell="A2" sqref="A2"/>
    </sheetView>
  </sheetViews>
  <sheetFormatPr defaultRowHeight="18.75" x14ac:dyDescent="0.3"/>
  <cols>
    <col min="1" max="1" width="12.28515625" style="1" bestFit="1" customWidth="1"/>
    <col min="2" max="2" width="20" style="1" bestFit="1" customWidth="1"/>
    <col min="3" max="3" width="32" style="1" customWidth="1"/>
    <col min="4" max="4" width="23.28515625" style="1" customWidth="1"/>
    <col min="5" max="5" width="18.140625" style="1" bestFit="1" customWidth="1"/>
    <col min="6" max="6" width="18.140625" style="1" customWidth="1"/>
    <col min="7" max="7" width="20.28515625" style="1" customWidth="1"/>
    <col min="8" max="16384" width="9.140625" style="1"/>
  </cols>
  <sheetData>
    <row r="1" spans="1:7" s="47" customFormat="1" ht="56.25" x14ac:dyDescent="0.25">
      <c r="A1" s="46" t="s">
        <v>129</v>
      </c>
      <c r="B1" s="12" t="s">
        <v>0</v>
      </c>
      <c r="C1" s="12" t="s">
        <v>1</v>
      </c>
      <c r="D1" s="12" t="s">
        <v>2</v>
      </c>
      <c r="E1" s="12" t="s">
        <v>3</v>
      </c>
      <c r="F1" s="12" t="s">
        <v>4</v>
      </c>
      <c r="G1" s="13" t="s">
        <v>5</v>
      </c>
    </row>
    <row r="2" spans="1:7" x14ac:dyDescent="0.3">
      <c r="A2" s="4" t="s">
        <v>6</v>
      </c>
      <c r="B2" s="3" t="s">
        <v>93</v>
      </c>
      <c r="C2" s="2" t="s">
        <v>67</v>
      </c>
      <c r="D2" s="2" t="s">
        <v>8</v>
      </c>
      <c r="E2" s="48">
        <v>5.2</v>
      </c>
      <c r="F2" s="49"/>
      <c r="G2" s="5" t="s">
        <v>78</v>
      </c>
    </row>
    <row r="3" spans="1:7" x14ac:dyDescent="0.3">
      <c r="A3" s="4" t="s">
        <v>6</v>
      </c>
      <c r="B3" s="3" t="s">
        <v>113</v>
      </c>
      <c r="C3" s="2" t="s">
        <v>94</v>
      </c>
      <c r="D3" s="2" t="s">
        <v>8</v>
      </c>
      <c r="E3" s="48">
        <v>30</v>
      </c>
      <c r="F3" s="49"/>
      <c r="G3" s="5" t="s">
        <v>79</v>
      </c>
    </row>
    <row r="4" spans="1:7" x14ac:dyDescent="0.3">
      <c r="A4" s="4" t="s">
        <v>6</v>
      </c>
      <c r="B4" s="3" t="s">
        <v>7</v>
      </c>
      <c r="C4" s="2" t="s">
        <v>49</v>
      </c>
      <c r="D4" s="2" t="s">
        <v>17</v>
      </c>
      <c r="E4" s="48">
        <v>12.7</v>
      </c>
      <c r="F4" s="49"/>
      <c r="G4" s="5" t="s">
        <v>79</v>
      </c>
    </row>
    <row r="5" spans="1:7" x14ac:dyDescent="0.3">
      <c r="A5" s="4" t="s">
        <v>6</v>
      </c>
      <c r="B5" s="43" t="s">
        <v>99</v>
      </c>
      <c r="C5" s="2" t="s">
        <v>48</v>
      </c>
      <c r="D5" s="2" t="s">
        <v>56</v>
      </c>
      <c r="E5" s="48"/>
      <c r="F5" s="49">
        <v>6.3</v>
      </c>
      <c r="G5" s="5" t="s">
        <v>80</v>
      </c>
    </row>
    <row r="6" spans="1:7" x14ac:dyDescent="0.3">
      <c r="A6" s="4" t="s">
        <v>6</v>
      </c>
      <c r="B6" s="3" t="s">
        <v>104</v>
      </c>
      <c r="C6" s="2" t="s">
        <v>95</v>
      </c>
      <c r="D6" s="2" t="s">
        <v>8</v>
      </c>
      <c r="E6" s="48">
        <v>93</v>
      </c>
      <c r="F6" s="49"/>
      <c r="G6" s="5" t="s">
        <v>79</v>
      </c>
    </row>
    <row r="7" spans="1:7" x14ac:dyDescent="0.3">
      <c r="A7" s="4" t="s">
        <v>6</v>
      </c>
      <c r="B7" s="43" t="s">
        <v>101</v>
      </c>
      <c r="C7" s="2" t="s">
        <v>48</v>
      </c>
      <c r="D7" s="2" t="s">
        <v>56</v>
      </c>
      <c r="E7" s="48"/>
      <c r="F7" s="49">
        <v>3.15</v>
      </c>
      <c r="G7" s="5" t="s">
        <v>80</v>
      </c>
    </row>
    <row r="8" spans="1:7" x14ac:dyDescent="0.3">
      <c r="A8" s="4" t="s">
        <v>6</v>
      </c>
      <c r="B8" s="43" t="s">
        <v>100</v>
      </c>
      <c r="C8" s="2" t="s">
        <v>48</v>
      </c>
      <c r="D8" s="2" t="s">
        <v>56</v>
      </c>
      <c r="E8" s="48"/>
      <c r="F8" s="49">
        <v>3.7</v>
      </c>
      <c r="G8" s="5" t="s">
        <v>80</v>
      </c>
    </row>
    <row r="9" spans="1:7" x14ac:dyDescent="0.3">
      <c r="A9" s="4" t="s">
        <v>6</v>
      </c>
      <c r="B9" s="43" t="s">
        <v>98</v>
      </c>
      <c r="C9" s="2" t="s">
        <v>48</v>
      </c>
      <c r="D9" s="2" t="s">
        <v>56</v>
      </c>
      <c r="E9" s="48"/>
      <c r="F9" s="48">
        <v>7.65</v>
      </c>
      <c r="G9" s="5" t="s">
        <v>80</v>
      </c>
    </row>
    <row r="10" spans="1:7" x14ac:dyDescent="0.3">
      <c r="A10" s="4" t="s">
        <v>6</v>
      </c>
      <c r="B10" s="3" t="s">
        <v>97</v>
      </c>
      <c r="C10" s="44" t="s">
        <v>128</v>
      </c>
      <c r="D10" s="2" t="s">
        <v>8</v>
      </c>
      <c r="E10" s="48">
        <v>3.55</v>
      </c>
      <c r="F10" s="48"/>
      <c r="G10" s="5" t="s">
        <v>80</v>
      </c>
    </row>
    <row r="11" spans="1:7" x14ac:dyDescent="0.3">
      <c r="A11" s="4" t="s">
        <v>6</v>
      </c>
      <c r="B11" s="3" t="s">
        <v>102</v>
      </c>
      <c r="C11" s="2" t="s">
        <v>59</v>
      </c>
      <c r="D11" s="2" t="s">
        <v>16</v>
      </c>
      <c r="E11" s="48">
        <v>1.85</v>
      </c>
      <c r="F11" s="48"/>
      <c r="G11" s="5" t="s">
        <v>81</v>
      </c>
    </row>
    <row r="12" spans="1:7" x14ac:dyDescent="0.3">
      <c r="A12" s="4" t="s">
        <v>6</v>
      </c>
      <c r="B12" s="3" t="s">
        <v>9</v>
      </c>
      <c r="C12" s="2" t="s">
        <v>54</v>
      </c>
      <c r="D12" s="2" t="s">
        <v>18</v>
      </c>
      <c r="E12" s="48">
        <v>76.75</v>
      </c>
      <c r="F12" s="48"/>
      <c r="G12" s="5" t="s">
        <v>89</v>
      </c>
    </row>
    <row r="13" spans="1:7" x14ac:dyDescent="0.3">
      <c r="A13" s="4" t="s">
        <v>6</v>
      </c>
      <c r="B13" s="3" t="s">
        <v>103</v>
      </c>
      <c r="C13" s="2" t="s">
        <v>55</v>
      </c>
      <c r="D13" s="2" t="s">
        <v>18</v>
      </c>
      <c r="E13" s="48">
        <v>6.85</v>
      </c>
      <c r="F13" s="48"/>
      <c r="G13" s="5" t="s">
        <v>89</v>
      </c>
    </row>
    <row r="14" spans="1:7" x14ac:dyDescent="0.3">
      <c r="A14" s="4" t="s">
        <v>6</v>
      </c>
      <c r="B14" s="3" t="s">
        <v>96</v>
      </c>
      <c r="C14" s="2" t="s">
        <v>127</v>
      </c>
      <c r="D14" s="2" t="s">
        <v>8</v>
      </c>
      <c r="E14" s="48">
        <f>10.9+1.3</f>
        <v>12.200000000000001</v>
      </c>
      <c r="F14" s="48"/>
      <c r="G14" s="5" t="s">
        <v>79</v>
      </c>
    </row>
    <row r="15" spans="1:7" x14ac:dyDescent="0.3">
      <c r="A15" s="4" t="s">
        <v>6</v>
      </c>
      <c r="B15" s="3" t="s">
        <v>105</v>
      </c>
      <c r="C15" s="2" t="s">
        <v>82</v>
      </c>
      <c r="D15" s="2" t="s">
        <v>8</v>
      </c>
      <c r="E15" s="48">
        <v>3.05</v>
      </c>
      <c r="F15" s="49"/>
      <c r="G15" s="5" t="s">
        <v>78</v>
      </c>
    </row>
    <row r="16" spans="1:7" x14ac:dyDescent="0.3">
      <c r="A16" s="4" t="s">
        <v>6</v>
      </c>
      <c r="B16" s="43" t="s">
        <v>124</v>
      </c>
      <c r="C16" s="45" t="s">
        <v>90</v>
      </c>
      <c r="D16" s="2" t="s">
        <v>16</v>
      </c>
      <c r="E16" s="48"/>
      <c r="F16" s="48">
        <v>3.85</v>
      </c>
      <c r="G16" s="5" t="s">
        <v>80</v>
      </c>
    </row>
    <row r="17" spans="1:7" x14ac:dyDescent="0.3">
      <c r="A17" s="4" t="s">
        <v>6</v>
      </c>
      <c r="B17" s="43" t="s">
        <v>92</v>
      </c>
      <c r="C17" s="2" t="s">
        <v>46</v>
      </c>
      <c r="D17" s="2" t="s">
        <v>8</v>
      </c>
      <c r="E17" s="48"/>
      <c r="F17" s="49">
        <v>4.55</v>
      </c>
      <c r="G17" s="5" t="s">
        <v>78</v>
      </c>
    </row>
    <row r="18" spans="1:7" x14ac:dyDescent="0.3">
      <c r="A18" s="4" t="s">
        <v>6</v>
      </c>
      <c r="B18" s="3" t="s">
        <v>106</v>
      </c>
      <c r="C18" s="2" t="s">
        <v>47</v>
      </c>
      <c r="D18" s="2" t="s">
        <v>8</v>
      </c>
      <c r="E18" s="48">
        <v>4.8</v>
      </c>
      <c r="F18" s="48"/>
      <c r="G18" s="5" t="s">
        <v>80</v>
      </c>
    </row>
    <row r="19" spans="1:7" x14ac:dyDescent="0.3">
      <c r="A19" s="4" t="s">
        <v>6</v>
      </c>
      <c r="B19" s="43" t="s">
        <v>114</v>
      </c>
      <c r="C19" s="2" t="s">
        <v>48</v>
      </c>
      <c r="D19" s="2" t="s">
        <v>56</v>
      </c>
      <c r="E19" s="48"/>
      <c r="F19" s="48">
        <v>1.75</v>
      </c>
      <c r="G19" s="5" t="s">
        <v>80</v>
      </c>
    </row>
    <row r="20" spans="1:7" x14ac:dyDescent="0.3">
      <c r="A20" s="4" t="s">
        <v>6</v>
      </c>
      <c r="B20" s="43" t="s">
        <v>11</v>
      </c>
      <c r="C20" s="2" t="s">
        <v>115</v>
      </c>
      <c r="D20" s="2" t="s">
        <v>17</v>
      </c>
      <c r="E20" s="48"/>
      <c r="F20" s="48">
        <v>7.95</v>
      </c>
      <c r="G20" s="5" t="s">
        <v>79</v>
      </c>
    </row>
    <row r="21" spans="1:7" x14ac:dyDescent="0.3">
      <c r="A21" s="4" t="s">
        <v>6</v>
      </c>
      <c r="B21" s="43" t="s">
        <v>10</v>
      </c>
      <c r="C21" s="2" t="s">
        <v>51</v>
      </c>
      <c r="D21" s="2" t="s">
        <v>18</v>
      </c>
      <c r="E21" s="48"/>
      <c r="F21" s="48">
        <v>184.75</v>
      </c>
      <c r="G21" s="5" t="s">
        <v>89</v>
      </c>
    </row>
    <row r="22" spans="1:7" x14ac:dyDescent="0.3">
      <c r="A22" s="4" t="s">
        <v>6</v>
      </c>
      <c r="B22" s="43" t="s">
        <v>118</v>
      </c>
      <c r="C22" s="2" t="s">
        <v>48</v>
      </c>
      <c r="D22" s="2" t="s">
        <v>56</v>
      </c>
      <c r="E22" s="48"/>
      <c r="F22" s="48">
        <v>1.6</v>
      </c>
      <c r="G22" s="5" t="s">
        <v>80</v>
      </c>
    </row>
    <row r="23" spans="1:7" x14ac:dyDescent="0.3">
      <c r="A23" s="4" t="s">
        <v>6</v>
      </c>
      <c r="B23" s="43" t="s">
        <v>119</v>
      </c>
      <c r="C23" s="2" t="s">
        <v>48</v>
      </c>
      <c r="D23" s="2" t="s">
        <v>56</v>
      </c>
      <c r="E23" s="48"/>
      <c r="F23" s="50">
        <v>2.0499999999999998</v>
      </c>
      <c r="G23" s="5" t="s">
        <v>80</v>
      </c>
    </row>
    <row r="24" spans="1:7" x14ac:dyDescent="0.3">
      <c r="A24" s="4" t="s">
        <v>6</v>
      </c>
      <c r="B24" s="43" t="s">
        <v>116</v>
      </c>
      <c r="C24" s="45" t="s">
        <v>53</v>
      </c>
      <c r="D24" s="2" t="s">
        <v>56</v>
      </c>
      <c r="E24" s="48"/>
      <c r="F24" s="49">
        <v>7.2</v>
      </c>
      <c r="G24" s="5" t="s">
        <v>117</v>
      </c>
    </row>
    <row r="25" spans="1:7" x14ac:dyDescent="0.3">
      <c r="A25" s="4" t="s">
        <v>6</v>
      </c>
      <c r="B25" s="43" t="s">
        <v>112</v>
      </c>
      <c r="C25" s="2" t="s">
        <v>26</v>
      </c>
      <c r="D25" s="2" t="s">
        <v>16</v>
      </c>
      <c r="E25" s="48"/>
      <c r="F25" s="49">
        <v>9.4499999999999993</v>
      </c>
      <c r="G25" s="5" t="s">
        <v>80</v>
      </c>
    </row>
    <row r="26" spans="1:7" x14ac:dyDescent="0.3">
      <c r="A26" s="4" t="s">
        <v>6</v>
      </c>
      <c r="B26" s="43" t="s">
        <v>111</v>
      </c>
      <c r="C26" s="2" t="s">
        <v>52</v>
      </c>
      <c r="D26" s="2" t="s">
        <v>16</v>
      </c>
      <c r="E26" s="48"/>
      <c r="F26" s="49">
        <v>14.5</v>
      </c>
      <c r="G26" s="5" t="s">
        <v>80</v>
      </c>
    </row>
    <row r="27" spans="1:7" x14ac:dyDescent="0.3">
      <c r="A27" s="4" t="s">
        <v>6</v>
      </c>
      <c r="B27" s="43" t="s">
        <v>109</v>
      </c>
      <c r="C27" s="2" t="s">
        <v>110</v>
      </c>
      <c r="D27" s="2" t="s">
        <v>8</v>
      </c>
      <c r="E27" s="48"/>
      <c r="F27" s="49">
        <v>4.7</v>
      </c>
      <c r="G27" s="5" t="s">
        <v>79</v>
      </c>
    </row>
    <row r="28" spans="1:7" x14ac:dyDescent="0.3">
      <c r="A28" s="4" t="s">
        <v>6</v>
      </c>
      <c r="B28" s="43" t="s">
        <v>126</v>
      </c>
      <c r="C28" s="2" t="s">
        <v>84</v>
      </c>
      <c r="D28" s="2" t="s">
        <v>16</v>
      </c>
      <c r="E28" s="48"/>
      <c r="F28" s="49">
        <v>1.7</v>
      </c>
      <c r="G28" s="5"/>
    </row>
    <row r="29" spans="1:7" x14ac:dyDescent="0.3">
      <c r="A29" s="4" t="s">
        <v>6</v>
      </c>
      <c r="B29" s="43" t="s">
        <v>125</v>
      </c>
      <c r="C29" s="2" t="s">
        <v>84</v>
      </c>
      <c r="D29" s="2" t="s">
        <v>16</v>
      </c>
      <c r="E29" s="48"/>
      <c r="F29" s="49">
        <v>1.7</v>
      </c>
      <c r="G29" s="5"/>
    </row>
    <row r="30" spans="1:7" x14ac:dyDescent="0.3">
      <c r="A30" s="4" t="s">
        <v>6</v>
      </c>
      <c r="B30" s="43" t="s">
        <v>108</v>
      </c>
      <c r="C30" s="2" t="s">
        <v>26</v>
      </c>
      <c r="D30" s="2" t="s">
        <v>16</v>
      </c>
      <c r="E30" s="48"/>
      <c r="F30" s="48">
        <v>8.9499999999999993</v>
      </c>
      <c r="G30" s="5" t="s">
        <v>80</v>
      </c>
    </row>
    <row r="31" spans="1:7" x14ac:dyDescent="0.3">
      <c r="A31" s="4" t="s">
        <v>6</v>
      </c>
      <c r="B31" s="43" t="s">
        <v>107</v>
      </c>
      <c r="C31" s="2" t="s">
        <v>50</v>
      </c>
      <c r="D31" s="2" t="s">
        <v>16</v>
      </c>
      <c r="E31" s="48"/>
      <c r="F31" s="48">
        <v>13.75</v>
      </c>
      <c r="G31" s="5" t="s">
        <v>80</v>
      </c>
    </row>
    <row r="32" spans="1:7" x14ac:dyDescent="0.3">
      <c r="A32" s="4" t="s">
        <v>6</v>
      </c>
      <c r="B32" s="38" t="s">
        <v>14</v>
      </c>
      <c r="C32" s="39" t="s">
        <v>68</v>
      </c>
      <c r="D32" s="39" t="s">
        <v>17</v>
      </c>
      <c r="E32" s="55"/>
      <c r="F32" s="55">
        <v>14.55</v>
      </c>
      <c r="G32" s="5"/>
    </row>
    <row r="33" spans="1:7" x14ac:dyDescent="0.3">
      <c r="A33" s="4" t="s">
        <v>6</v>
      </c>
      <c r="B33" s="38" t="s">
        <v>120</v>
      </c>
      <c r="C33" s="39" t="s">
        <v>59</v>
      </c>
      <c r="D33" s="39" t="s">
        <v>16</v>
      </c>
      <c r="E33" s="55"/>
      <c r="F33" s="55">
        <v>11.1</v>
      </c>
      <c r="G33" s="5"/>
    </row>
    <row r="34" spans="1:7" x14ac:dyDescent="0.3">
      <c r="A34" s="4" t="s">
        <v>6</v>
      </c>
      <c r="B34" s="38" t="s">
        <v>13</v>
      </c>
      <c r="C34" s="39" t="s">
        <v>69</v>
      </c>
      <c r="D34" s="39" t="s">
        <v>12</v>
      </c>
      <c r="E34" s="55"/>
      <c r="F34" s="55">
        <v>56.1</v>
      </c>
      <c r="G34" s="40" t="s">
        <v>83</v>
      </c>
    </row>
    <row r="35" spans="1:7" x14ac:dyDescent="0.3">
      <c r="A35" s="4" t="s">
        <v>6</v>
      </c>
      <c r="B35" s="38" t="s">
        <v>121</v>
      </c>
      <c r="C35" s="39" t="s">
        <v>48</v>
      </c>
      <c r="D35" s="39" t="s">
        <v>56</v>
      </c>
      <c r="E35" s="55"/>
      <c r="F35" s="55">
        <v>1.3</v>
      </c>
      <c r="G35" s="5"/>
    </row>
    <row r="36" spans="1:7" x14ac:dyDescent="0.3">
      <c r="A36" s="4" t="s">
        <v>6</v>
      </c>
      <c r="B36" s="38" t="s">
        <v>122</v>
      </c>
      <c r="C36" s="39" t="s">
        <v>48</v>
      </c>
      <c r="D36" s="39" t="s">
        <v>56</v>
      </c>
      <c r="E36" s="55"/>
      <c r="F36" s="55">
        <v>1.3</v>
      </c>
      <c r="G36" s="5"/>
    </row>
    <row r="37" spans="1:7" x14ac:dyDescent="0.3">
      <c r="A37" s="4" t="s">
        <v>6</v>
      </c>
      <c r="B37" s="38" t="s">
        <v>123</v>
      </c>
      <c r="C37" s="39" t="s">
        <v>48</v>
      </c>
      <c r="D37" s="39" t="s">
        <v>56</v>
      </c>
      <c r="E37" s="55"/>
      <c r="F37" s="55">
        <v>1.3</v>
      </c>
      <c r="G37" s="5"/>
    </row>
    <row r="38" spans="1:7" x14ac:dyDescent="0.3">
      <c r="E38" s="53"/>
      <c r="F38" s="53"/>
    </row>
    <row r="39" spans="1:7" x14ac:dyDescent="0.3">
      <c r="E39" s="54">
        <f>SUM(E2:E37)</f>
        <v>249.95000000000002</v>
      </c>
      <c r="F39" s="54">
        <f>SUM(F2:F37)</f>
        <v>374.90000000000003</v>
      </c>
    </row>
  </sheetData>
  <autoFilter ref="A1:G39" xr:uid="{00000000-0001-0000-0000-000000000000}"/>
  <phoneticPr fontId="10" type="noConversion"/>
  <pageMargins left="0.70866141732283472" right="0.70866141732283472" top="0.55118110236220474" bottom="0.55118110236220474" header="0.31496062992125984" footer="0.31496062992125984"/>
  <pageSetup paperSize="8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8.75" x14ac:dyDescent="0.3"/>
  <cols>
    <col min="1" max="1" width="11" style="1" bestFit="1" customWidth="1"/>
    <col min="2" max="2" width="20" style="1" bestFit="1" customWidth="1"/>
    <col min="3" max="3" width="23.7109375" style="1" customWidth="1"/>
    <col min="4" max="4" width="21.140625" style="1" bestFit="1" customWidth="1"/>
    <col min="5" max="5" width="18.140625" style="1" bestFit="1" customWidth="1"/>
    <col min="6" max="6" width="18.140625" style="1" customWidth="1"/>
    <col min="7" max="7" width="20.5703125" style="1" customWidth="1"/>
    <col min="8" max="16384" width="9.140625" style="1"/>
  </cols>
  <sheetData>
    <row r="1" spans="1:7" s="11" customFormat="1" ht="56.25" x14ac:dyDescent="0.3">
      <c r="A1" s="46" t="s">
        <v>91</v>
      </c>
      <c r="B1" s="12" t="s">
        <v>0</v>
      </c>
      <c r="C1" s="12" t="s">
        <v>1</v>
      </c>
      <c r="D1" s="12" t="s">
        <v>2</v>
      </c>
      <c r="E1" s="12" t="s">
        <v>3</v>
      </c>
      <c r="F1" s="12" t="s">
        <v>4</v>
      </c>
      <c r="G1" s="13" t="s">
        <v>5</v>
      </c>
    </row>
    <row r="2" spans="1:7" s="10" customFormat="1" x14ac:dyDescent="0.3">
      <c r="A2" s="4" t="s">
        <v>19</v>
      </c>
      <c r="B2" s="3" t="s">
        <v>130</v>
      </c>
      <c r="C2" s="2" t="s">
        <v>47</v>
      </c>
      <c r="D2" s="2" t="s">
        <v>8</v>
      </c>
      <c r="E2" s="48">
        <v>18.100000000000001</v>
      </c>
      <c r="F2" s="49"/>
      <c r="G2" s="5" t="s">
        <v>80</v>
      </c>
    </row>
    <row r="3" spans="1:7" x14ac:dyDescent="0.3">
      <c r="A3" s="4" t="s">
        <v>19</v>
      </c>
      <c r="B3" s="3" t="s">
        <v>131</v>
      </c>
      <c r="C3" s="2" t="s">
        <v>132</v>
      </c>
      <c r="D3" s="2" t="s">
        <v>8</v>
      </c>
      <c r="E3" s="48">
        <v>168.6</v>
      </c>
      <c r="F3" s="49"/>
      <c r="G3" s="5" t="s">
        <v>79</v>
      </c>
    </row>
    <row r="4" spans="1:7" x14ac:dyDescent="0.3">
      <c r="A4" s="4" t="s">
        <v>19</v>
      </c>
      <c r="B4" s="3" t="s">
        <v>20</v>
      </c>
      <c r="C4" s="2" t="s">
        <v>60</v>
      </c>
      <c r="D4" s="2" t="s">
        <v>12</v>
      </c>
      <c r="E4" s="48">
        <v>45.8</v>
      </c>
      <c r="F4" s="49"/>
      <c r="G4" s="5" t="s">
        <v>79</v>
      </c>
    </row>
    <row r="5" spans="1:7" x14ac:dyDescent="0.3">
      <c r="A5" s="4" t="s">
        <v>19</v>
      </c>
      <c r="B5" s="3" t="s">
        <v>21</v>
      </c>
      <c r="C5" s="2" t="s">
        <v>60</v>
      </c>
      <c r="D5" s="2" t="s">
        <v>12</v>
      </c>
      <c r="E5" s="48">
        <v>61.7</v>
      </c>
      <c r="F5" s="49"/>
      <c r="G5" s="5" t="s">
        <v>79</v>
      </c>
    </row>
    <row r="6" spans="1:7" x14ac:dyDescent="0.3">
      <c r="A6" s="4" t="s">
        <v>19</v>
      </c>
      <c r="B6" s="3" t="s">
        <v>134</v>
      </c>
      <c r="C6" s="2" t="s">
        <v>59</v>
      </c>
      <c r="D6" s="2" t="s">
        <v>16</v>
      </c>
      <c r="E6" s="48">
        <v>7</v>
      </c>
      <c r="F6" s="49"/>
      <c r="G6" s="5" t="s">
        <v>81</v>
      </c>
    </row>
    <row r="7" spans="1:7" x14ac:dyDescent="0.3">
      <c r="A7" s="4" t="s">
        <v>19</v>
      </c>
      <c r="B7" s="3" t="s">
        <v>133</v>
      </c>
      <c r="C7" s="2" t="s">
        <v>59</v>
      </c>
      <c r="D7" s="2" t="s">
        <v>16</v>
      </c>
      <c r="E7" s="48">
        <f>13.9/2</f>
        <v>6.95</v>
      </c>
      <c r="F7" s="49"/>
      <c r="G7" s="5" t="s">
        <v>81</v>
      </c>
    </row>
    <row r="8" spans="1:7" x14ac:dyDescent="0.3">
      <c r="A8" s="4" t="s">
        <v>19</v>
      </c>
      <c r="B8" s="43" t="s">
        <v>135</v>
      </c>
      <c r="C8" s="2" t="s">
        <v>62</v>
      </c>
      <c r="D8" s="2" t="s">
        <v>56</v>
      </c>
      <c r="E8" s="48"/>
      <c r="F8" s="49">
        <v>4.5</v>
      </c>
      <c r="G8" s="5"/>
    </row>
    <row r="9" spans="1:7" x14ac:dyDescent="0.3">
      <c r="A9" s="4" t="s">
        <v>19</v>
      </c>
      <c r="B9" s="43" t="s">
        <v>136</v>
      </c>
      <c r="C9" s="2" t="s">
        <v>61</v>
      </c>
      <c r="D9" s="2" t="s">
        <v>56</v>
      </c>
      <c r="E9" s="48"/>
      <c r="F9" s="49">
        <v>4.5</v>
      </c>
      <c r="G9" s="5"/>
    </row>
    <row r="10" spans="1:7" x14ac:dyDescent="0.3">
      <c r="A10" s="4" t="s">
        <v>19</v>
      </c>
      <c r="B10" s="3" t="s">
        <v>22</v>
      </c>
      <c r="C10" s="2" t="s">
        <v>60</v>
      </c>
      <c r="D10" s="2" t="s">
        <v>12</v>
      </c>
      <c r="E10" s="48">
        <v>55.1</v>
      </c>
      <c r="F10" s="50"/>
      <c r="G10" s="5" t="s">
        <v>79</v>
      </c>
    </row>
    <row r="11" spans="1:7" x14ac:dyDescent="0.3">
      <c r="A11" s="4" t="s">
        <v>19</v>
      </c>
      <c r="B11" s="3" t="s">
        <v>137</v>
      </c>
      <c r="C11" s="2" t="s">
        <v>59</v>
      </c>
      <c r="D11" s="2" t="s">
        <v>16</v>
      </c>
      <c r="E11" s="48">
        <v>1.75</v>
      </c>
      <c r="F11" s="49"/>
      <c r="G11" s="5" t="s">
        <v>81</v>
      </c>
    </row>
    <row r="12" spans="1:7" x14ac:dyDescent="0.3">
      <c r="A12" s="4" t="s">
        <v>19</v>
      </c>
      <c r="B12" s="3" t="s">
        <v>138</v>
      </c>
      <c r="C12" s="2" t="s">
        <v>59</v>
      </c>
      <c r="D12" s="2" t="s">
        <v>16</v>
      </c>
      <c r="E12" s="48">
        <v>5.35</v>
      </c>
      <c r="F12" s="49"/>
      <c r="G12" s="5" t="s">
        <v>81</v>
      </c>
    </row>
    <row r="13" spans="1:7" x14ac:dyDescent="0.3">
      <c r="A13" s="4" t="s">
        <v>19</v>
      </c>
      <c r="B13" s="3" t="s">
        <v>139</v>
      </c>
      <c r="C13" s="2" t="s">
        <v>59</v>
      </c>
      <c r="D13" s="2" t="s">
        <v>16</v>
      </c>
      <c r="E13" s="48">
        <v>5.35</v>
      </c>
      <c r="F13" s="49"/>
      <c r="G13" s="5" t="s">
        <v>81</v>
      </c>
    </row>
    <row r="14" spans="1:7" x14ac:dyDescent="0.3">
      <c r="A14" s="4" t="s">
        <v>19</v>
      </c>
      <c r="B14" s="3" t="s">
        <v>23</v>
      </c>
      <c r="C14" s="2" t="s">
        <v>58</v>
      </c>
      <c r="D14" s="2" t="s">
        <v>12</v>
      </c>
      <c r="E14" s="48">
        <f>48.35-E15</f>
        <v>40.550000000000004</v>
      </c>
      <c r="F14" s="49"/>
      <c r="G14" s="5" t="s">
        <v>79</v>
      </c>
    </row>
    <row r="15" spans="1:7" x14ac:dyDescent="0.3">
      <c r="A15" s="4" t="s">
        <v>28</v>
      </c>
      <c r="B15" s="3" t="s">
        <v>85</v>
      </c>
      <c r="C15" s="2" t="s">
        <v>86</v>
      </c>
      <c r="D15" s="2" t="s">
        <v>16</v>
      </c>
      <c r="E15" s="48">
        <v>7.8</v>
      </c>
      <c r="F15" s="49"/>
      <c r="G15" s="5" t="s">
        <v>79</v>
      </c>
    </row>
    <row r="16" spans="1:7" x14ac:dyDescent="0.3">
      <c r="A16" s="4" t="s">
        <v>19</v>
      </c>
      <c r="B16" s="43" t="s">
        <v>140</v>
      </c>
      <c r="C16" s="2" t="s">
        <v>57</v>
      </c>
      <c r="D16" s="2" t="s">
        <v>15</v>
      </c>
      <c r="E16" s="48"/>
      <c r="F16" s="49">
        <v>5.45</v>
      </c>
      <c r="G16" s="5"/>
    </row>
    <row r="17" spans="1:7" x14ac:dyDescent="0.3">
      <c r="A17" s="4" t="s">
        <v>19</v>
      </c>
      <c r="B17" s="3" t="s">
        <v>24</v>
      </c>
      <c r="C17" s="2" t="s">
        <v>58</v>
      </c>
      <c r="D17" s="2" t="s">
        <v>12</v>
      </c>
      <c r="E17" s="48">
        <v>57.95</v>
      </c>
      <c r="F17" s="49"/>
      <c r="G17" s="5" t="s">
        <v>79</v>
      </c>
    </row>
    <row r="18" spans="1:7" x14ac:dyDescent="0.3">
      <c r="A18" s="4" t="s">
        <v>19</v>
      </c>
      <c r="B18" s="3" t="s">
        <v>25</v>
      </c>
      <c r="C18" s="2" t="s">
        <v>58</v>
      </c>
      <c r="D18" s="2" t="s">
        <v>12</v>
      </c>
      <c r="E18" s="48">
        <v>57.55</v>
      </c>
      <c r="F18" s="49"/>
      <c r="G18" s="5" t="s">
        <v>79</v>
      </c>
    </row>
    <row r="19" spans="1:7" x14ac:dyDescent="0.3">
      <c r="A19" s="6" t="s">
        <v>19</v>
      </c>
      <c r="B19" s="7" t="s">
        <v>141</v>
      </c>
      <c r="C19" s="8" t="s">
        <v>47</v>
      </c>
      <c r="D19" s="8" t="s">
        <v>8</v>
      </c>
      <c r="E19" s="51">
        <v>28.55</v>
      </c>
      <c r="F19" s="52"/>
      <c r="G19" s="9" t="s">
        <v>80</v>
      </c>
    </row>
    <row r="20" spans="1:7" x14ac:dyDescent="0.3">
      <c r="E20" s="53"/>
      <c r="F20" s="53"/>
    </row>
    <row r="21" spans="1:7" x14ac:dyDescent="0.3">
      <c r="E21" s="54">
        <f>SUM(E2:E19)</f>
        <v>568.1</v>
      </c>
      <c r="F21" s="54">
        <f>SUM(F2:F19)</f>
        <v>14.45</v>
      </c>
    </row>
    <row r="31" spans="1:7" x14ac:dyDescent="0.3">
      <c r="E31" s="1" t="s">
        <v>27</v>
      </c>
    </row>
  </sheetData>
  <autoFilter ref="A1:G40" xr:uid="{00000000-0001-0000-0100-000000000000}"/>
  <phoneticPr fontId="10" type="noConversion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5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8.75" x14ac:dyDescent="0.3"/>
  <cols>
    <col min="1" max="1" width="11" style="1" bestFit="1" customWidth="1"/>
    <col min="2" max="2" width="20" style="1" bestFit="1" customWidth="1"/>
    <col min="3" max="3" width="24.28515625" style="1" bestFit="1" customWidth="1"/>
    <col min="4" max="4" width="21.140625" style="1" bestFit="1" customWidth="1"/>
    <col min="5" max="5" width="18.140625" style="1" bestFit="1" customWidth="1"/>
    <col min="6" max="6" width="18.140625" style="1" customWidth="1"/>
    <col min="7" max="7" width="21.5703125" style="1" customWidth="1"/>
    <col min="8" max="16384" width="9.140625" style="1"/>
  </cols>
  <sheetData>
    <row r="1" spans="1:7" s="11" customFormat="1" ht="56.25" x14ac:dyDescent="0.3">
      <c r="A1" s="46" t="s">
        <v>91</v>
      </c>
      <c r="B1" s="12" t="s">
        <v>0</v>
      </c>
      <c r="C1" s="12" t="s">
        <v>1</v>
      </c>
      <c r="D1" s="12" t="s">
        <v>2</v>
      </c>
      <c r="E1" s="12" t="s">
        <v>3</v>
      </c>
      <c r="F1" s="12" t="s">
        <v>4</v>
      </c>
      <c r="G1" s="13" t="s">
        <v>5</v>
      </c>
    </row>
    <row r="2" spans="1:7" s="10" customFormat="1" x14ac:dyDescent="0.3">
      <c r="A2" s="6" t="s">
        <v>28</v>
      </c>
      <c r="B2" s="7" t="s">
        <v>142</v>
      </c>
      <c r="C2" s="2" t="s">
        <v>47</v>
      </c>
      <c r="D2" s="2" t="s">
        <v>8</v>
      </c>
      <c r="E2" s="48">
        <v>17.100000000000001</v>
      </c>
      <c r="F2" s="49"/>
      <c r="G2" s="5" t="s">
        <v>80</v>
      </c>
    </row>
    <row r="3" spans="1:7" x14ac:dyDescent="0.3">
      <c r="A3" s="4" t="s">
        <v>28</v>
      </c>
      <c r="B3" s="7" t="s">
        <v>143</v>
      </c>
      <c r="C3" s="2" t="s">
        <v>145</v>
      </c>
      <c r="D3" s="2" t="s">
        <v>8</v>
      </c>
      <c r="E3" s="48">
        <v>22.1</v>
      </c>
      <c r="F3" s="49"/>
      <c r="G3" s="5" t="s">
        <v>79</v>
      </c>
    </row>
    <row r="4" spans="1:7" x14ac:dyDescent="0.3">
      <c r="A4" s="4" t="s">
        <v>28</v>
      </c>
      <c r="B4" s="7" t="s">
        <v>31</v>
      </c>
      <c r="C4" s="2" t="s">
        <v>64</v>
      </c>
      <c r="D4" s="2" t="s">
        <v>87</v>
      </c>
      <c r="E4" s="48">
        <v>13.1</v>
      </c>
      <c r="F4" s="49"/>
      <c r="G4" s="5" t="s">
        <v>79</v>
      </c>
    </row>
    <row r="5" spans="1:7" x14ac:dyDescent="0.3">
      <c r="A5" s="4" t="s">
        <v>28</v>
      </c>
      <c r="B5" s="7" t="s">
        <v>144</v>
      </c>
      <c r="C5" s="2" t="s">
        <v>146</v>
      </c>
      <c r="D5" s="2" t="s">
        <v>8</v>
      </c>
      <c r="E5" s="48">
        <v>23.2</v>
      </c>
      <c r="F5" s="49"/>
      <c r="G5" s="5" t="s">
        <v>79</v>
      </c>
    </row>
    <row r="6" spans="1:7" x14ac:dyDescent="0.3">
      <c r="A6" s="6" t="s">
        <v>28</v>
      </c>
      <c r="B6" s="7" t="s">
        <v>29</v>
      </c>
      <c r="C6" s="2" t="s">
        <v>60</v>
      </c>
      <c r="D6" s="2" t="s">
        <v>12</v>
      </c>
      <c r="E6" s="48">
        <v>46.3</v>
      </c>
      <c r="F6" s="49"/>
      <c r="G6" s="5" t="s">
        <v>79</v>
      </c>
    </row>
    <row r="7" spans="1:7" x14ac:dyDescent="0.3">
      <c r="A7" s="6" t="s">
        <v>28</v>
      </c>
      <c r="B7" s="7" t="s">
        <v>30</v>
      </c>
      <c r="C7" s="2" t="s">
        <v>60</v>
      </c>
      <c r="D7" s="2" t="s">
        <v>12</v>
      </c>
      <c r="E7" s="48">
        <v>59.2</v>
      </c>
      <c r="F7" s="49"/>
      <c r="G7" s="5" t="s">
        <v>79</v>
      </c>
    </row>
    <row r="8" spans="1:7" x14ac:dyDescent="0.3">
      <c r="A8" s="6" t="s">
        <v>28</v>
      </c>
      <c r="B8" s="56" t="s">
        <v>150</v>
      </c>
      <c r="C8" s="2" t="s">
        <v>48</v>
      </c>
      <c r="D8" s="2" t="s">
        <v>56</v>
      </c>
      <c r="E8" s="48"/>
      <c r="F8" s="50">
        <v>1.75</v>
      </c>
      <c r="G8" s="5"/>
    </row>
    <row r="9" spans="1:7" x14ac:dyDescent="0.3">
      <c r="A9" s="4" t="s">
        <v>28</v>
      </c>
      <c r="B9" s="56" t="s">
        <v>149</v>
      </c>
      <c r="C9" s="2" t="s">
        <v>48</v>
      </c>
      <c r="D9" s="2" t="s">
        <v>56</v>
      </c>
      <c r="E9" s="48"/>
      <c r="F9" s="49">
        <v>4.2</v>
      </c>
      <c r="G9" s="5"/>
    </row>
    <row r="10" spans="1:7" x14ac:dyDescent="0.3">
      <c r="A10" s="6" t="s">
        <v>28</v>
      </c>
      <c r="B10" s="7" t="s">
        <v>151</v>
      </c>
      <c r="C10" s="2" t="s">
        <v>59</v>
      </c>
      <c r="D10" s="2" t="s">
        <v>16</v>
      </c>
      <c r="E10" s="48">
        <v>4.95</v>
      </c>
      <c r="F10" s="49"/>
      <c r="G10" s="5" t="s">
        <v>81</v>
      </c>
    </row>
    <row r="11" spans="1:7" x14ac:dyDescent="0.3">
      <c r="A11" s="4" t="s">
        <v>28</v>
      </c>
      <c r="B11" s="7" t="s">
        <v>152</v>
      </c>
      <c r="C11" s="2" t="s">
        <v>59</v>
      </c>
      <c r="D11" s="2" t="s">
        <v>16</v>
      </c>
      <c r="E11" s="48">
        <v>4.95</v>
      </c>
      <c r="F11" s="49"/>
      <c r="G11" s="5" t="s">
        <v>81</v>
      </c>
    </row>
    <row r="12" spans="1:7" x14ac:dyDescent="0.3">
      <c r="A12" s="6" t="s">
        <v>28</v>
      </c>
      <c r="B12" s="7" t="s">
        <v>32</v>
      </c>
      <c r="C12" s="2" t="s">
        <v>64</v>
      </c>
      <c r="D12" s="2" t="s">
        <v>87</v>
      </c>
      <c r="E12" s="48">
        <v>12.65</v>
      </c>
      <c r="F12" s="49"/>
      <c r="G12" s="5" t="s">
        <v>79</v>
      </c>
    </row>
    <row r="13" spans="1:7" x14ac:dyDescent="0.3">
      <c r="A13" s="6" t="s">
        <v>28</v>
      </c>
      <c r="B13" s="7" t="s">
        <v>148</v>
      </c>
      <c r="C13" s="2" t="s">
        <v>147</v>
      </c>
      <c r="D13" s="2" t="s">
        <v>8</v>
      </c>
      <c r="E13" s="48">
        <v>26.85</v>
      </c>
      <c r="F13" s="49"/>
      <c r="G13" s="5" t="s">
        <v>79</v>
      </c>
    </row>
    <row r="14" spans="1:7" x14ac:dyDescent="0.3">
      <c r="A14" s="4" t="s">
        <v>28</v>
      </c>
      <c r="B14" s="7" t="s">
        <v>153</v>
      </c>
      <c r="C14" s="2" t="s">
        <v>156</v>
      </c>
      <c r="D14" s="2" t="s">
        <v>8</v>
      </c>
      <c r="E14" s="48">
        <f>56.7+8.5</f>
        <v>65.2</v>
      </c>
      <c r="F14" s="49"/>
      <c r="G14" s="5" t="s">
        <v>79</v>
      </c>
    </row>
    <row r="15" spans="1:7" x14ac:dyDescent="0.3">
      <c r="A15" s="4" t="s">
        <v>28</v>
      </c>
      <c r="B15" s="7" t="s">
        <v>34</v>
      </c>
      <c r="C15" s="2" t="s">
        <v>60</v>
      </c>
      <c r="D15" s="2" t="s">
        <v>12</v>
      </c>
      <c r="E15" s="49">
        <v>52.05</v>
      </c>
      <c r="F15" s="49"/>
      <c r="G15" s="5" t="s">
        <v>79</v>
      </c>
    </row>
    <row r="16" spans="1:7" x14ac:dyDescent="0.3">
      <c r="A16" s="4" t="s">
        <v>28</v>
      </c>
      <c r="B16" s="7" t="s">
        <v>33</v>
      </c>
      <c r="C16" s="2" t="s">
        <v>60</v>
      </c>
      <c r="D16" s="2" t="s">
        <v>12</v>
      </c>
      <c r="E16" s="49">
        <v>45.65</v>
      </c>
      <c r="F16" s="49"/>
      <c r="G16" s="5" t="s">
        <v>79</v>
      </c>
    </row>
    <row r="17" spans="1:7" x14ac:dyDescent="0.3">
      <c r="A17" s="6" t="s">
        <v>28</v>
      </c>
      <c r="B17" s="7" t="s">
        <v>157</v>
      </c>
      <c r="C17" s="2" t="s">
        <v>59</v>
      </c>
      <c r="D17" s="2" t="s">
        <v>16</v>
      </c>
      <c r="E17" s="48">
        <v>5.35</v>
      </c>
      <c r="F17" s="49"/>
      <c r="G17" s="5" t="s">
        <v>81</v>
      </c>
    </row>
    <row r="18" spans="1:7" x14ac:dyDescent="0.3">
      <c r="A18" s="4" t="s">
        <v>28</v>
      </c>
      <c r="B18" s="7" t="s">
        <v>158</v>
      </c>
      <c r="C18" s="2" t="s">
        <v>59</v>
      </c>
      <c r="D18" s="2" t="s">
        <v>16</v>
      </c>
      <c r="E18" s="48">
        <v>5.35</v>
      </c>
      <c r="F18" s="49"/>
      <c r="G18" s="5" t="s">
        <v>81</v>
      </c>
    </row>
    <row r="19" spans="1:7" x14ac:dyDescent="0.3">
      <c r="A19" s="6" t="s">
        <v>28</v>
      </c>
      <c r="B19" s="7" t="s">
        <v>35</v>
      </c>
      <c r="C19" s="2" t="s">
        <v>88</v>
      </c>
      <c r="D19" s="2" t="s">
        <v>8</v>
      </c>
      <c r="E19" s="48">
        <v>27</v>
      </c>
      <c r="F19" s="49"/>
      <c r="G19" s="5" t="s">
        <v>79</v>
      </c>
    </row>
    <row r="20" spans="1:7" x14ac:dyDescent="0.3">
      <c r="A20" s="4" t="s">
        <v>28</v>
      </c>
      <c r="B20" s="56" t="s">
        <v>154</v>
      </c>
      <c r="C20" s="2" t="s">
        <v>48</v>
      </c>
      <c r="D20" s="2" t="s">
        <v>56</v>
      </c>
      <c r="E20" s="48"/>
      <c r="F20" s="49">
        <v>5.45</v>
      </c>
      <c r="G20" s="5"/>
    </row>
    <row r="21" spans="1:7" x14ac:dyDescent="0.3">
      <c r="A21" s="6" t="s">
        <v>28</v>
      </c>
      <c r="B21" s="7" t="s">
        <v>36</v>
      </c>
      <c r="C21" s="2" t="s">
        <v>60</v>
      </c>
      <c r="D21" s="2" t="s">
        <v>12</v>
      </c>
      <c r="E21" s="48">
        <v>57.95</v>
      </c>
      <c r="F21" s="49"/>
      <c r="G21" s="5" t="s">
        <v>79</v>
      </c>
    </row>
    <row r="22" spans="1:7" x14ac:dyDescent="0.3">
      <c r="A22" s="4" t="s">
        <v>28</v>
      </c>
      <c r="B22" s="7" t="s">
        <v>37</v>
      </c>
      <c r="C22" s="2" t="s">
        <v>60</v>
      </c>
      <c r="D22" s="2" t="s">
        <v>12</v>
      </c>
      <c r="E22" s="48">
        <v>57.55</v>
      </c>
      <c r="F22" s="49"/>
      <c r="G22" s="5" t="s">
        <v>79</v>
      </c>
    </row>
    <row r="23" spans="1:7" x14ac:dyDescent="0.3">
      <c r="A23" s="6" t="s">
        <v>28</v>
      </c>
      <c r="B23" s="7" t="s">
        <v>155</v>
      </c>
      <c r="C23" s="8" t="s">
        <v>47</v>
      </c>
      <c r="D23" s="8" t="s">
        <v>8</v>
      </c>
      <c r="E23" s="51">
        <v>24.05</v>
      </c>
      <c r="F23" s="52"/>
      <c r="G23" s="9" t="s">
        <v>80</v>
      </c>
    </row>
    <row r="24" spans="1:7" x14ac:dyDescent="0.3">
      <c r="E24" s="53"/>
      <c r="F24" s="53"/>
    </row>
    <row r="25" spans="1:7" x14ac:dyDescent="0.3">
      <c r="E25" s="54">
        <f>SUM(E2:E23)</f>
        <v>570.54999999999995</v>
      </c>
      <c r="F25" s="54">
        <f>SUM(F2:F23)</f>
        <v>11.4</v>
      </c>
    </row>
    <row r="35" spans="5:5" x14ac:dyDescent="0.3">
      <c r="E35" s="1" t="s">
        <v>27</v>
      </c>
    </row>
  </sheetData>
  <autoFilter ref="A1:G35" xr:uid="{00000000-0001-0000-0200-000000000000}"/>
  <phoneticPr fontId="10" type="noConversion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C152E-DFD1-4EFB-9F31-E22B135FE106}">
  <dimension ref="A1:G26"/>
  <sheetViews>
    <sheetView showGridLines="0" workbookViewId="0">
      <pane ySplit="1" topLeftCell="A2" activePane="bottomLeft" state="frozen"/>
      <selection pane="bottomLeft" activeCell="A2" sqref="A2"/>
    </sheetView>
  </sheetViews>
  <sheetFormatPr defaultRowHeight="18.75" x14ac:dyDescent="0.3"/>
  <cols>
    <col min="1" max="1" width="11" style="1" bestFit="1" customWidth="1"/>
    <col min="2" max="2" width="20" style="1" bestFit="1" customWidth="1"/>
    <col min="3" max="3" width="24.28515625" style="1" bestFit="1" customWidth="1"/>
    <col min="4" max="4" width="21.140625" style="1" bestFit="1" customWidth="1"/>
    <col min="5" max="5" width="18.140625" style="1" bestFit="1" customWidth="1"/>
    <col min="6" max="6" width="18.140625" style="1" customWidth="1"/>
    <col min="7" max="7" width="18.85546875" style="1" customWidth="1"/>
    <col min="8" max="16384" width="9.140625" style="1"/>
  </cols>
  <sheetData>
    <row r="1" spans="1:7" s="11" customFormat="1" ht="56.25" x14ac:dyDescent="0.3">
      <c r="A1" s="41" t="s">
        <v>91</v>
      </c>
      <c r="B1" s="12" t="s">
        <v>0</v>
      </c>
      <c r="C1" s="12" t="s">
        <v>1</v>
      </c>
      <c r="D1" s="12" t="s">
        <v>2</v>
      </c>
      <c r="E1" s="12" t="s">
        <v>3</v>
      </c>
      <c r="F1" s="12" t="s">
        <v>4</v>
      </c>
      <c r="G1" s="13" t="s">
        <v>5</v>
      </c>
    </row>
    <row r="2" spans="1:7" s="10" customFormat="1" x14ac:dyDescent="0.3">
      <c r="A2" s="6" t="s">
        <v>71</v>
      </c>
      <c r="B2" s="56" t="s">
        <v>159</v>
      </c>
      <c r="C2" s="2" t="s">
        <v>47</v>
      </c>
      <c r="D2" s="2" t="s">
        <v>8</v>
      </c>
      <c r="E2" s="48"/>
      <c r="F2" s="49">
        <v>13.3</v>
      </c>
      <c r="G2" s="5" t="s">
        <v>80</v>
      </c>
    </row>
    <row r="3" spans="1:7" x14ac:dyDescent="0.3">
      <c r="A3" s="4" t="s">
        <v>71</v>
      </c>
      <c r="B3" s="56" t="s">
        <v>162</v>
      </c>
      <c r="C3" s="2" t="s">
        <v>160</v>
      </c>
      <c r="D3" s="2" t="s">
        <v>8</v>
      </c>
      <c r="E3" s="48"/>
      <c r="F3" s="49">
        <v>10.6</v>
      </c>
      <c r="G3" s="5" t="s">
        <v>79</v>
      </c>
    </row>
    <row r="4" spans="1:7" x14ac:dyDescent="0.3">
      <c r="A4" s="6" t="s">
        <v>71</v>
      </c>
      <c r="B4" s="56" t="s">
        <v>163</v>
      </c>
      <c r="C4" s="2" t="s">
        <v>59</v>
      </c>
      <c r="D4" s="2" t="s">
        <v>16</v>
      </c>
      <c r="E4" s="48"/>
      <c r="F4" s="49">
        <v>7.7</v>
      </c>
      <c r="G4" s="5" t="s">
        <v>80</v>
      </c>
    </row>
    <row r="5" spans="1:7" x14ac:dyDescent="0.3">
      <c r="A5" s="4" t="s">
        <v>71</v>
      </c>
      <c r="B5" s="56" t="s">
        <v>164</v>
      </c>
      <c r="C5" s="2" t="s">
        <v>59</v>
      </c>
      <c r="D5" s="2" t="s">
        <v>16</v>
      </c>
      <c r="E5" s="48"/>
      <c r="F5" s="49">
        <v>7.7</v>
      </c>
      <c r="G5" s="5" t="s">
        <v>80</v>
      </c>
    </row>
    <row r="6" spans="1:7" x14ac:dyDescent="0.3">
      <c r="A6" s="6" t="s">
        <v>71</v>
      </c>
      <c r="B6" s="56" t="s">
        <v>72</v>
      </c>
      <c r="C6" s="2" t="s">
        <v>77</v>
      </c>
      <c r="D6" s="2" t="s">
        <v>12</v>
      </c>
      <c r="E6" s="48"/>
      <c r="F6" s="49">
        <v>57.2</v>
      </c>
      <c r="G6" s="5" t="s">
        <v>79</v>
      </c>
    </row>
    <row r="7" spans="1:7" x14ac:dyDescent="0.3">
      <c r="A7" s="4" t="s">
        <v>71</v>
      </c>
      <c r="B7" s="56" t="s">
        <v>165</v>
      </c>
      <c r="C7" s="2" t="s">
        <v>63</v>
      </c>
      <c r="D7" s="2" t="s">
        <v>56</v>
      </c>
      <c r="E7" s="48"/>
      <c r="F7" s="49">
        <v>2.9</v>
      </c>
      <c r="G7" s="5" t="s">
        <v>79</v>
      </c>
    </row>
    <row r="8" spans="1:7" x14ac:dyDescent="0.3">
      <c r="A8" s="6" t="s">
        <v>71</v>
      </c>
      <c r="B8" s="56" t="s">
        <v>166</v>
      </c>
      <c r="C8" s="2" t="s">
        <v>63</v>
      </c>
      <c r="D8" s="2" t="s">
        <v>56</v>
      </c>
      <c r="E8" s="48"/>
      <c r="F8" s="49">
        <v>1.6</v>
      </c>
      <c r="G8" s="5" t="s">
        <v>79</v>
      </c>
    </row>
    <row r="9" spans="1:7" x14ac:dyDescent="0.3">
      <c r="A9" s="6" t="s">
        <v>71</v>
      </c>
      <c r="B9" s="56" t="s">
        <v>161</v>
      </c>
      <c r="C9" s="2" t="s">
        <v>147</v>
      </c>
      <c r="D9" s="2" t="s">
        <v>8</v>
      </c>
      <c r="E9" s="48"/>
      <c r="F9" s="50">
        <v>16</v>
      </c>
      <c r="G9" s="5" t="s">
        <v>79</v>
      </c>
    </row>
    <row r="10" spans="1:7" x14ac:dyDescent="0.3">
      <c r="A10" s="4" t="s">
        <v>71</v>
      </c>
      <c r="B10" s="56" t="s">
        <v>167</v>
      </c>
      <c r="C10" s="2" t="s">
        <v>63</v>
      </c>
      <c r="D10" s="2" t="s">
        <v>56</v>
      </c>
      <c r="E10" s="48"/>
      <c r="F10" s="49">
        <v>2.75</v>
      </c>
      <c r="G10" s="5" t="s">
        <v>80</v>
      </c>
    </row>
    <row r="11" spans="1:7" x14ac:dyDescent="0.3">
      <c r="A11" s="4" t="s">
        <v>71</v>
      </c>
      <c r="B11" s="56" t="s">
        <v>73</v>
      </c>
      <c r="C11" s="2" t="s">
        <v>60</v>
      </c>
      <c r="D11" s="2" t="s">
        <v>12</v>
      </c>
      <c r="E11" s="48"/>
      <c r="F11" s="49">
        <v>56.5</v>
      </c>
      <c r="G11" s="5" t="s">
        <v>79</v>
      </c>
    </row>
    <row r="12" spans="1:7" x14ac:dyDescent="0.3">
      <c r="A12" s="6" t="s">
        <v>71</v>
      </c>
      <c r="B12" s="56" t="s">
        <v>74</v>
      </c>
      <c r="C12" s="2" t="s">
        <v>76</v>
      </c>
      <c r="D12" s="2" t="s">
        <v>8</v>
      </c>
      <c r="E12" s="48"/>
      <c r="F12" s="49">
        <v>65.599999999999994</v>
      </c>
      <c r="G12" s="5" t="s">
        <v>79</v>
      </c>
    </row>
    <row r="13" spans="1:7" x14ac:dyDescent="0.3">
      <c r="A13" s="4" t="s">
        <v>71</v>
      </c>
      <c r="B13" s="56" t="s">
        <v>168</v>
      </c>
      <c r="C13" s="2" t="s">
        <v>63</v>
      </c>
      <c r="D13" s="2" t="s">
        <v>56</v>
      </c>
      <c r="E13" s="48"/>
      <c r="F13" s="49">
        <v>4.5999999999999996</v>
      </c>
      <c r="G13" s="5" t="s">
        <v>80</v>
      </c>
    </row>
    <row r="14" spans="1:7" ht="19.5" thickBot="1" x14ac:dyDescent="0.35">
      <c r="A14" s="37" t="s">
        <v>71</v>
      </c>
      <c r="B14" s="56" t="s">
        <v>169</v>
      </c>
      <c r="C14" s="57" t="s">
        <v>75</v>
      </c>
      <c r="D14" s="57" t="s">
        <v>15</v>
      </c>
      <c r="E14" s="61"/>
      <c r="F14" s="62">
        <v>16.2</v>
      </c>
      <c r="G14" s="58" t="s">
        <v>80</v>
      </c>
    </row>
    <row r="15" spans="1:7" x14ac:dyDescent="0.3">
      <c r="E15" s="29"/>
      <c r="F15" s="29"/>
    </row>
    <row r="16" spans="1:7" x14ac:dyDescent="0.3">
      <c r="E16" s="59">
        <f>SUM(E2:E14)</f>
        <v>0</v>
      </c>
      <c r="F16" s="59">
        <f>SUM(F2:F14)</f>
        <v>262.64999999999998</v>
      </c>
    </row>
    <row r="26" spans="5:5" x14ac:dyDescent="0.3">
      <c r="E26" s="1" t="s">
        <v>27</v>
      </c>
    </row>
  </sheetData>
  <autoFilter ref="A1:G26" xr:uid="{00000000-0001-0000-0200-000000000000}"/>
  <phoneticPr fontId="10" type="noConversion"/>
  <pageMargins left="0.70866141732283472" right="0.70866141732283472" top="0.55118110236220474" bottom="0.35433070866141736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K244"/>
  <sheetViews>
    <sheetView workbookViewId="0">
      <selection activeCell="C28" sqref="C28"/>
    </sheetView>
  </sheetViews>
  <sheetFormatPr defaultRowHeight="15" x14ac:dyDescent="0.25"/>
  <cols>
    <col min="1" max="1" width="22.42578125" bestFit="1" customWidth="1"/>
    <col min="2" max="2" width="8" bestFit="1" customWidth="1"/>
    <col min="3" max="3" width="10" bestFit="1" customWidth="1"/>
    <col min="4" max="4" width="14.140625" bestFit="1" customWidth="1"/>
    <col min="5" max="5" width="15.42578125" bestFit="1" customWidth="1"/>
    <col min="6" max="6" width="15" bestFit="1" customWidth="1"/>
    <col min="7" max="7" width="14.85546875" customWidth="1"/>
    <col min="8" max="8" width="24.140625" bestFit="1" customWidth="1"/>
    <col min="10" max="10" width="10.140625" bestFit="1" customWidth="1"/>
  </cols>
  <sheetData>
    <row r="2" spans="1:11" ht="19.5" thickBot="1" x14ac:dyDescent="0.35">
      <c r="A2" s="28" t="s">
        <v>38</v>
      </c>
      <c r="C2" s="42" t="s">
        <v>39</v>
      </c>
      <c r="D2" s="42"/>
      <c r="E2" s="42"/>
      <c r="F2" s="42"/>
      <c r="G2" s="42"/>
      <c r="H2" s="42"/>
    </row>
    <row r="3" spans="1:11" ht="15.75" thickBot="1" x14ac:dyDescent="0.3">
      <c r="B3" s="15"/>
      <c r="C3" s="17" t="s">
        <v>40</v>
      </c>
      <c r="D3" s="17" t="s">
        <v>17</v>
      </c>
      <c r="E3" s="17" t="s">
        <v>16</v>
      </c>
      <c r="F3" s="17" t="s">
        <v>8</v>
      </c>
      <c r="G3" s="22" t="s">
        <v>18</v>
      </c>
      <c r="H3" s="18" t="s">
        <v>65</v>
      </c>
      <c r="J3" s="34" t="s">
        <v>44</v>
      </c>
      <c r="K3" s="35" t="s">
        <v>66</v>
      </c>
    </row>
    <row r="4" spans="1:11" ht="19.5" thickTop="1" x14ac:dyDescent="0.3">
      <c r="B4" s="19" t="s">
        <v>41</v>
      </c>
      <c r="C4" s="24">
        <f>BG!E34</f>
        <v>0</v>
      </c>
      <c r="D4" s="24">
        <f>BG!E4+BG!E20+BG!E32</f>
        <v>12.7</v>
      </c>
      <c r="E4" s="24">
        <f>BG!E11+BG!E16+BG!E25+BG!E26+BG!E28+BG!E29+BG!E30+BG!E31+BG!E33</f>
        <v>1.85</v>
      </c>
      <c r="F4" s="24">
        <f>BG!E2+BG!E3+BG!E6+BG!E10+BG!E14+BG!E15+BG!E17+BG!E18+BG!E27</f>
        <v>151.80000000000001</v>
      </c>
      <c r="G4" s="25">
        <f>BG!E12+BG!E13+BG!E21</f>
        <v>83.6</v>
      </c>
      <c r="H4" s="26">
        <f>BG!E5+BG!E7+BG!E8+BG!E9+BG!E19+BG!E22+BG!E23+BG!E24+BG!E35+BG!E36+BG!E37</f>
        <v>0</v>
      </c>
      <c r="J4" s="60">
        <f>SUM(C4:H4)</f>
        <v>249.95000000000002</v>
      </c>
      <c r="K4" s="35"/>
    </row>
    <row r="5" spans="1:11" ht="18.75" x14ac:dyDescent="0.3">
      <c r="B5" s="19" t="s">
        <v>42</v>
      </c>
      <c r="C5" s="24">
        <f>'etage 1'!E4+'etage 1'!E5+'etage 1'!E10+'etage 1'!E14+'etage 1'!E17+'etage 1'!E18</f>
        <v>318.65000000000003</v>
      </c>
      <c r="D5" s="24">
        <v>0</v>
      </c>
      <c r="E5" s="24">
        <f>'etage 1'!E6+'etage 1'!E7+'etage 1'!E11+'etage 1'!E12+'etage 1'!E13+'etage 1'!E15</f>
        <v>34.199999999999996</v>
      </c>
      <c r="F5" s="24">
        <f>'etage 1'!E2+'etage 1'!E3+'etage 1'!E19</f>
        <v>215.25</v>
      </c>
      <c r="G5" s="25">
        <f>0</f>
        <v>0</v>
      </c>
      <c r="H5" s="26">
        <f>'etage 1'!E8+'etage 1'!E9+'etage 1'!E16</f>
        <v>0</v>
      </c>
      <c r="J5" s="60">
        <f t="shared" ref="J5:J7" si="0">SUM(C5:H5)</f>
        <v>568.1</v>
      </c>
      <c r="K5" s="35"/>
    </row>
    <row r="6" spans="1:11" ht="18.75" x14ac:dyDescent="0.3">
      <c r="B6" s="19" t="s">
        <v>43</v>
      </c>
      <c r="C6" s="24">
        <f>'etage 2'!E6+'etage 2'!E7+'etage 2'!E15+'etage 2'!E16+'etage 2'!E21+'etage 2'!E22</f>
        <v>318.70000000000005</v>
      </c>
      <c r="D6" s="24">
        <f>'etage 2'!E4+'etage 2'!E12</f>
        <v>25.75</v>
      </c>
      <c r="E6" s="24">
        <f>'etage 2'!E10+'etage 2'!E11+'etage 2'!E17+'etage 2'!E18</f>
        <v>20.6</v>
      </c>
      <c r="F6" s="24">
        <f>'etage 2'!E2+'etage 2'!E3+'etage 2'!E5+'etage 2'!E13+'etage 2'!E14+'etage 2'!E19+'etage 2'!E23</f>
        <v>205.5</v>
      </c>
      <c r="G6" s="25">
        <v>0</v>
      </c>
      <c r="H6" s="26">
        <f>'etage 2'!E8+'etage 2'!E9+'etage 2'!E20</f>
        <v>0</v>
      </c>
      <c r="J6" s="60">
        <f t="shared" si="0"/>
        <v>570.55000000000007</v>
      </c>
      <c r="K6" s="35"/>
    </row>
    <row r="7" spans="1:11" ht="18.75" x14ac:dyDescent="0.3">
      <c r="B7" s="19" t="s">
        <v>70</v>
      </c>
      <c r="C7" s="24">
        <f>'etage 3'!E6+'etage 3'!E11</f>
        <v>0</v>
      </c>
      <c r="D7" s="24">
        <v>0</v>
      </c>
      <c r="E7" s="24">
        <f>'etage 3'!E4+'etage 3'!E5</f>
        <v>0</v>
      </c>
      <c r="F7" s="24">
        <f>'etage 3'!E2+'etage 3'!E3+'etage 3'!E9+'etage 3'!E12</f>
        <v>0</v>
      </c>
      <c r="G7" s="25">
        <v>0</v>
      </c>
      <c r="H7" s="26">
        <f>'etage 3'!E7+'etage 3'!E8+'etage 3'!E10+'etage 3'!E13+'etage 3'!E14</f>
        <v>0</v>
      </c>
      <c r="J7" s="60">
        <f t="shared" si="0"/>
        <v>0</v>
      </c>
      <c r="K7" s="35"/>
    </row>
    <row r="8" spans="1:11" ht="18.75" x14ac:dyDescent="0.3">
      <c r="B8" s="19"/>
      <c r="C8" s="24"/>
      <c r="D8" s="24"/>
      <c r="E8" s="24"/>
      <c r="F8" s="24"/>
      <c r="G8" s="25"/>
      <c r="H8" s="26"/>
      <c r="K8" s="35"/>
    </row>
    <row r="9" spans="1:11" s="20" customFormat="1" ht="16.5" thickBot="1" x14ac:dyDescent="0.3">
      <c r="B9" s="21" t="s">
        <v>44</v>
      </c>
      <c r="C9" s="30">
        <f>SUM(C4:C7)</f>
        <v>637.35000000000014</v>
      </c>
      <c r="D9" s="30">
        <f t="shared" ref="D9:H9" si="1">SUM(D4:D7)</f>
        <v>38.450000000000003</v>
      </c>
      <c r="E9" s="30">
        <f t="shared" si="1"/>
        <v>56.65</v>
      </c>
      <c r="F9" s="30">
        <f t="shared" si="1"/>
        <v>572.54999999999995</v>
      </c>
      <c r="G9" s="30">
        <f t="shared" si="1"/>
        <v>83.6</v>
      </c>
      <c r="H9" s="32">
        <f t="shared" si="1"/>
        <v>0</v>
      </c>
      <c r="I9" s="31"/>
      <c r="J9" s="31">
        <f>SUM(C9:I9)</f>
        <v>1388.6</v>
      </c>
      <c r="K9" s="35"/>
    </row>
    <row r="10" spans="1:11" x14ac:dyDescent="0.25">
      <c r="K10" s="36">
        <f>BG!E39+'etage 1'!E21+'etage 2'!E25+'etage 3'!E16</f>
        <v>1388.6</v>
      </c>
    </row>
    <row r="11" spans="1:11" x14ac:dyDescent="0.25">
      <c r="J11" s="33">
        <f>J9-K10</f>
        <v>0</v>
      </c>
      <c r="K11" s="35"/>
    </row>
    <row r="12" spans="1:11" x14ac:dyDescent="0.25">
      <c r="K12" s="35"/>
    </row>
    <row r="13" spans="1:11" ht="15.75" thickBot="1" x14ac:dyDescent="0.3">
      <c r="A13" s="27" t="s">
        <v>45</v>
      </c>
      <c r="K13" s="35"/>
    </row>
    <row r="14" spans="1:11" ht="15.75" thickBot="1" x14ac:dyDescent="0.3">
      <c r="B14" s="15"/>
      <c r="C14" s="17" t="s">
        <v>40</v>
      </c>
      <c r="D14" s="17" t="s">
        <v>17</v>
      </c>
      <c r="E14" s="17" t="s">
        <v>16</v>
      </c>
      <c r="F14" s="17" t="s">
        <v>8</v>
      </c>
      <c r="G14" s="22" t="s">
        <v>18</v>
      </c>
      <c r="H14" s="18" t="s">
        <v>65</v>
      </c>
      <c r="K14" s="35"/>
    </row>
    <row r="15" spans="1:11" ht="19.5" thickTop="1" x14ac:dyDescent="0.3">
      <c r="B15" s="19" t="s">
        <v>41</v>
      </c>
      <c r="C15" s="24">
        <f>BG!F34</f>
        <v>56.1</v>
      </c>
      <c r="D15" s="24">
        <f>BG!F4+BG!F20+BG!F32</f>
        <v>22.5</v>
      </c>
      <c r="E15" s="24">
        <f>BG!F11+BG!F16+BG!F25+BG!F26+BG!F28+BG!F29+BG!F30+BG!F31+BG!F33</f>
        <v>64.999999999999986</v>
      </c>
      <c r="F15" s="24">
        <f>BG!F2+BG!F3+BG!F6+BG!F10+BG!F14+BG!F15+BG!F17+BG!F18+BG!F27</f>
        <v>9.25</v>
      </c>
      <c r="G15" s="25">
        <f>BG!F12+BG!F13+BG!F21</f>
        <v>184.75</v>
      </c>
      <c r="H15" s="26">
        <f>BG!F5+BG!F7+BG!F8+BG!F9+BG!F19+BG!F22+BG!F23+BG!F24+BG!F35+BG!F36+BG!F37</f>
        <v>37.29999999999999</v>
      </c>
      <c r="J15" s="60">
        <f>SUM(C15:H15)</f>
        <v>374.9</v>
      </c>
      <c r="K15" s="35"/>
    </row>
    <row r="16" spans="1:11" ht="18.75" x14ac:dyDescent="0.3">
      <c r="B16" s="19" t="s">
        <v>42</v>
      </c>
      <c r="C16" s="24">
        <f>'etage 1'!F4+'etage 1'!F5+'etage 1'!F10+'etage 1'!F14+'etage 1'!F17+'etage 1'!F18</f>
        <v>0</v>
      </c>
      <c r="D16" s="24">
        <v>0</v>
      </c>
      <c r="E16" s="24">
        <f>'etage 1'!F6+'etage 1'!F7+'etage 1'!F11+'etage 1'!F12+'etage 1'!F13+'etage 1'!F15</f>
        <v>0</v>
      </c>
      <c r="F16" s="24">
        <f>'etage 1'!F2+'etage 1'!F3+'etage 1'!F19</f>
        <v>0</v>
      </c>
      <c r="G16" s="25">
        <v>0</v>
      </c>
      <c r="H16" s="26">
        <f>'etage 1'!F8+'etage 1'!F9+'etage 1'!F16</f>
        <v>14.45</v>
      </c>
      <c r="J16" s="60">
        <f t="shared" ref="J16:J18" si="2">SUM(C16:H16)</f>
        <v>14.45</v>
      </c>
      <c r="K16" s="35"/>
    </row>
    <row r="17" spans="2:11" ht="18.75" x14ac:dyDescent="0.3">
      <c r="B17" s="19" t="s">
        <v>43</v>
      </c>
      <c r="C17" s="24">
        <f>'etage 2'!F6+'etage 2'!F7+'etage 2'!F15+'etage 2'!F16+'etage 2'!F21+'etage 2'!F22</f>
        <v>0</v>
      </c>
      <c r="D17" s="24">
        <f>'etage 2'!F4+'etage 2'!F12</f>
        <v>0</v>
      </c>
      <c r="E17" s="24">
        <f>'etage 2'!F10+'etage 2'!F11+'etage 2'!F17+'etage 2'!F18</f>
        <v>0</v>
      </c>
      <c r="F17" s="24">
        <f>'etage 2'!F2+'etage 2'!F3+'etage 2'!F5+'etage 2'!F13+'etage 2'!F14+'etage 2'!F19+'etage 2'!F23</f>
        <v>0</v>
      </c>
      <c r="G17" s="25">
        <v>0</v>
      </c>
      <c r="H17" s="26">
        <f>'etage 2'!F8+'etage 2'!F9+'etage 2'!F20</f>
        <v>11.4</v>
      </c>
      <c r="J17" s="60">
        <f t="shared" si="2"/>
        <v>11.4</v>
      </c>
      <c r="K17" s="35"/>
    </row>
    <row r="18" spans="2:11" ht="18.75" x14ac:dyDescent="0.3">
      <c r="B18" s="19" t="s">
        <v>70</v>
      </c>
      <c r="C18" s="24">
        <f>'etage 3'!F6+'etage 3'!F11</f>
        <v>113.7</v>
      </c>
      <c r="D18" s="24">
        <v>0</v>
      </c>
      <c r="E18" s="24">
        <f>'etage 3'!F4+'etage 3'!F5</f>
        <v>15.4</v>
      </c>
      <c r="F18" s="24">
        <f>'etage 3'!F2+'etage 3'!F3+'etage 3'!F9+'etage 3'!F12</f>
        <v>105.5</v>
      </c>
      <c r="G18" s="25">
        <v>0</v>
      </c>
      <c r="H18" s="26">
        <f>'etage 3'!F7+'etage 3'!F8+'etage 3'!F10+'etage 3'!F13+'etage 3'!F14</f>
        <v>28.049999999999997</v>
      </c>
      <c r="J18" s="60">
        <f t="shared" si="2"/>
        <v>262.64999999999998</v>
      </c>
      <c r="K18" s="35"/>
    </row>
    <row r="19" spans="2:11" ht="18.75" x14ac:dyDescent="0.3">
      <c r="B19" s="19"/>
      <c r="C19" s="14"/>
      <c r="D19" s="14"/>
      <c r="E19" s="14"/>
      <c r="F19" s="14"/>
      <c r="G19" s="23"/>
      <c r="H19" s="16"/>
      <c r="K19" s="35"/>
    </row>
    <row r="20" spans="2:11" s="20" customFormat="1" ht="16.5" thickBot="1" x14ac:dyDescent="0.3">
      <c r="B20" s="21" t="s">
        <v>44</v>
      </c>
      <c r="C20" s="30">
        <f t="shared" ref="C20:D20" si="3">SUM(C15:C18)</f>
        <v>169.8</v>
      </c>
      <c r="D20" s="30">
        <f t="shared" si="3"/>
        <v>22.5</v>
      </c>
      <c r="E20" s="30">
        <f>SUM(E15:E18)</f>
        <v>80.399999999999991</v>
      </c>
      <c r="F20" s="30">
        <f t="shared" ref="F20:H20" si="4">SUM(F15:F18)</f>
        <v>114.75</v>
      </c>
      <c r="G20" s="30">
        <f t="shared" si="4"/>
        <v>184.75</v>
      </c>
      <c r="H20" s="32">
        <f t="shared" si="4"/>
        <v>91.199999999999989</v>
      </c>
      <c r="I20" s="31"/>
      <c r="J20" s="31">
        <f>SUM(C20:I20)</f>
        <v>663.40000000000009</v>
      </c>
      <c r="K20" s="35"/>
    </row>
    <row r="21" spans="2:11" x14ac:dyDescent="0.25">
      <c r="K21" s="36">
        <f>BG!F39+'etage 1'!F21+'etage 2'!F25+'etage 3'!F16</f>
        <v>663.4</v>
      </c>
    </row>
    <row r="23" spans="2:11" x14ac:dyDescent="0.25">
      <c r="J23" s="33">
        <f>SUM(J9:J20)</f>
        <v>2715.4</v>
      </c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</sheetData>
  <mergeCells count="1">
    <mergeCell ref="C2:H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19f780-fb82-45e2-9f8e-81a7b540ed3a">
      <Terms xmlns="http://schemas.microsoft.com/office/infopath/2007/PartnerControls"/>
    </lcf76f155ced4ddcb4097134ff3c332f>
    <TaxCatchAll xmlns="718f682f-1aee-4659-8d2c-29e8773f526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263CF06FFBEB4D84680222455BE035" ma:contentTypeVersion="632" ma:contentTypeDescription="Een nieuw document maken." ma:contentTypeScope="" ma:versionID="ef8b5e720c12470d12442323329eabab">
  <xsd:schema xmlns:xsd="http://www.w3.org/2001/XMLSchema" xmlns:xs="http://www.w3.org/2001/XMLSchema" xmlns:p="http://schemas.microsoft.com/office/2006/metadata/properties" xmlns:ns2="25b3652f-631c-4938-9cdd-f4886d4259fe" xmlns:ns3="d65c1474-5acf-44bb-8ee5-5146eb7ce7a5" xmlns:ns4="acb3b980-739c-402b-9d57-40d00707bd7c" targetNamespace="http://schemas.microsoft.com/office/2006/metadata/properties" ma:root="true" ma:fieldsID="d866beb853851329b45246b356d3d5c8" ns2:_="" ns3:_="" ns4:_="">
    <xsd:import namespace="25b3652f-631c-4938-9cdd-f4886d4259fe"/>
    <xsd:import namespace="d65c1474-5acf-44bb-8ee5-5146eb7ce7a5"/>
    <xsd:import namespace="acb3b980-739c-402b-9d57-40d00707bd7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OCR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3652f-631c-4938-9cdd-f4886d4259f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aab8ffd8-5645-4491-9a9e-3a4189c17b71}" ma:internalName="TaxCatchAll" ma:showField="CatchAllData" ma:web="25b3652f-631c-4938-9cdd-f4886d425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5c1474-5acf-44bb-8ee5-5146eb7ce7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Afbeeldingtags" ma:readOnly="false" ma:fieldId="{5cf76f15-5ced-4ddc-b409-7134ff3c332f}" ma:taxonomyMulti="true" ma:sspId="2a8827b0-5266-43a4-842c-bd4d162f73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3b980-739c-402b-9d57-40d00707bd7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6" ma:contentTypeDescription="Een nieuw document maken." ma:contentTypeScope="" ma:versionID="0091e50d1a3a7ce5902921c7dc6dd235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2e7b55719572056845f9a5d64584294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956a76d2-b0b0-44b3-ae4c-b766b0f5be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86a6987-edb7-4a62-9df3-db6c463db08e}" ma:internalName="TaxCatchAll" ma:showField="CatchAllData" ma:web="718f682f-1aee-4659-8d2c-29e8773f5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3F192A-E654-4279-96C2-116CB5C97921}">
  <ds:schemaRefs>
    <ds:schemaRef ds:uri="http://schemas.microsoft.com/office/2006/metadata/properties"/>
    <ds:schemaRef ds:uri="http://schemas.microsoft.com/office/infopath/2007/PartnerControls"/>
    <ds:schemaRef ds:uri="25b3652f-631c-4938-9cdd-f4886d4259fe"/>
    <ds:schemaRef ds:uri="d65c1474-5acf-44bb-8ee5-5146eb7ce7a5"/>
  </ds:schemaRefs>
</ds:datastoreItem>
</file>

<file path=customXml/itemProps2.xml><?xml version="1.0" encoding="utf-8"?>
<ds:datastoreItem xmlns:ds="http://schemas.openxmlformats.org/officeDocument/2006/customXml" ds:itemID="{BD102A56-887D-4188-9433-C94D19F1AE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b3652f-631c-4938-9cdd-f4886d4259fe"/>
    <ds:schemaRef ds:uri="d65c1474-5acf-44bb-8ee5-5146eb7ce7a5"/>
    <ds:schemaRef ds:uri="acb3b980-739c-402b-9d57-40d00707bd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3103253-1985-430B-9284-363772DB7D75}"/>
</file>

<file path=customXml/itemProps4.xml><?xml version="1.0" encoding="utf-8"?>
<ds:datastoreItem xmlns:ds="http://schemas.openxmlformats.org/officeDocument/2006/customXml" ds:itemID="{546BA932-2C77-4497-A4C0-428C27D37D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BG</vt:lpstr>
      <vt:lpstr>etage 1</vt:lpstr>
      <vt:lpstr>etage 2</vt:lpstr>
      <vt:lpstr>etage 3</vt:lpstr>
      <vt:lpstr>totaal per ruimte soort</vt:lpstr>
    </vt:vector>
  </TitlesOfParts>
  <Manager/>
  <Company>MSA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Arjen de Graaf</dc:creator>
  <cp:keywords/>
  <dc:description/>
  <cp:lastModifiedBy>Arjen de Graaf</cp:lastModifiedBy>
  <cp:revision/>
  <cp:lastPrinted>2022-11-30T09:13:14Z</cp:lastPrinted>
  <dcterms:created xsi:type="dcterms:W3CDTF">2021-03-23T16:18:02Z</dcterms:created>
  <dcterms:modified xsi:type="dcterms:W3CDTF">2023-02-22T15:34:57Z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0x010100AA263CF06FFBEB4D84680222455BE035</vt:lpwstr>
  </property>
  <property fmtid="{D5CDD505-2E9C-101B-9397-08002B2CF9AE}" pid="3" name="_dlc_DocIdItemGuid">
    <vt:lpwstr>25f52dda-33a4-4505-b1bb-0464db9b162f</vt:lpwstr>
  </property>
  <property fmtid="{D5CDD505-2E9C-101B-9397-08002B2CF9AE}" pid="4" name="MediaServiceImageTags">
    <vt:lpwstr/>
  </property>
</Properties>
</file>